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0.36\work\ПАСПОРТИ 2021\Звіти по паспортам\"/>
    </mc:Choice>
  </mc:AlternateContent>
  <bookViews>
    <workbookView xWindow="480" yWindow="135" windowWidth="27795" windowHeight="14385"/>
  </bookViews>
  <sheets>
    <sheet name="КПК1517310" sheetId="1" r:id="rId1"/>
  </sheets>
  <definedNames>
    <definedName name="_xlnm.Print_Area" localSheetId="0">КПК1517310!$A$1:$BQ$124</definedName>
  </definedNames>
  <calcPr calcId="162913" refMode="R1C1"/>
</workbook>
</file>

<file path=xl/calcChain.xml><?xml version="1.0" encoding="utf-8"?>
<calcChain xmlns="http://schemas.openxmlformats.org/spreadsheetml/2006/main">
  <c r="BH110" i="1" l="1"/>
  <c r="BC110" i="1"/>
  <c r="BM110" i="1" s="1"/>
  <c r="AX110" i="1"/>
  <c r="AI110" i="1"/>
  <c r="BH108" i="1"/>
  <c r="BC108" i="1"/>
  <c r="BM108" i="1" s="1"/>
  <c r="AX108" i="1"/>
  <c r="AI108" i="1"/>
  <c r="BH106" i="1"/>
  <c r="BC106" i="1"/>
  <c r="BM106" i="1" s="1"/>
  <c r="AX106" i="1"/>
  <c r="AI106" i="1"/>
  <c r="BH104" i="1"/>
  <c r="BC104" i="1"/>
  <c r="BM104" i="1" s="1"/>
  <c r="AX104" i="1"/>
  <c r="AI104" i="1"/>
  <c r="BH102" i="1"/>
  <c r="BC102" i="1"/>
  <c r="BM102" i="1" s="1"/>
  <c r="AX102" i="1"/>
  <c r="AI102" i="1"/>
  <c r="BH99" i="1"/>
  <c r="BC99" i="1"/>
  <c r="BM99" i="1" s="1"/>
  <c r="AX99" i="1"/>
  <c r="AI99" i="1"/>
  <c r="BH97" i="1"/>
  <c r="BC97" i="1"/>
  <c r="BM97" i="1" s="1"/>
  <c r="AX97" i="1"/>
  <c r="AI97" i="1"/>
  <c r="BH95" i="1"/>
  <c r="BC95" i="1"/>
  <c r="BM95" i="1" s="1"/>
  <c r="AX95" i="1"/>
  <c r="AI95" i="1"/>
  <c r="BH93" i="1"/>
  <c r="BC93" i="1"/>
  <c r="BM93" i="1" s="1"/>
  <c r="AX93" i="1"/>
  <c r="AI93" i="1"/>
  <c r="BH91" i="1"/>
  <c r="BC91" i="1"/>
  <c r="BM91" i="1" s="1"/>
  <c r="AX91" i="1"/>
  <c r="AI91" i="1"/>
  <c r="BH88" i="1"/>
  <c r="BC88" i="1"/>
  <c r="BM88" i="1" s="1"/>
  <c r="AX88" i="1"/>
  <c r="AI88" i="1"/>
  <c r="BH86" i="1"/>
  <c r="BC86" i="1"/>
  <c r="BM86" i="1" s="1"/>
  <c r="AX86" i="1"/>
  <c r="AI86" i="1"/>
  <c r="BH84" i="1"/>
  <c r="BC84" i="1"/>
  <c r="BM84" i="1" s="1"/>
  <c r="AX84" i="1"/>
  <c r="AI84" i="1"/>
  <c r="BH82" i="1"/>
  <c r="BC82" i="1"/>
  <c r="BM82" i="1" s="1"/>
  <c r="AX82" i="1"/>
  <c r="AI82" i="1"/>
  <c r="BH80" i="1"/>
  <c r="BC80" i="1"/>
  <c r="BM80" i="1" s="1"/>
  <c r="AX80" i="1"/>
  <c r="AI80" i="1"/>
  <c r="BH77" i="1"/>
  <c r="BC77" i="1"/>
  <c r="BM77" i="1" s="1"/>
  <c r="AX77" i="1"/>
  <c r="AI77" i="1"/>
  <c r="BH75" i="1"/>
  <c r="BC75" i="1"/>
  <c r="BM75" i="1" s="1"/>
  <c r="AX75" i="1"/>
  <c r="AI75" i="1"/>
  <c r="BH73" i="1"/>
  <c r="BC73" i="1"/>
  <c r="BM73" i="1" s="1"/>
  <c r="AX73" i="1"/>
  <c r="AI73" i="1"/>
  <c r="BH71" i="1"/>
  <c r="BC71" i="1"/>
  <c r="BM71" i="1" s="1"/>
  <c r="AX71" i="1"/>
  <c r="AI71" i="1"/>
  <c r="BH69" i="1"/>
  <c r="BC69" i="1"/>
  <c r="BM69" i="1" s="1"/>
  <c r="AX69" i="1"/>
  <c r="AI69" i="1"/>
  <c r="BB60" i="1"/>
  <c r="AW60" i="1"/>
  <c r="AQ60" i="1"/>
  <c r="AA60" i="1"/>
  <c r="BB58" i="1"/>
  <c r="AW58" i="1"/>
  <c r="AQ58" i="1"/>
  <c r="AA58" i="1"/>
  <c r="BI50" i="1"/>
  <c r="BD50" i="1"/>
  <c r="AZ50" i="1"/>
  <c r="AK50" i="1"/>
  <c r="BI48" i="1"/>
  <c r="BD48" i="1"/>
  <c r="AZ48" i="1"/>
  <c r="AK48" i="1"/>
  <c r="BI46" i="1"/>
  <c r="BD46" i="1"/>
  <c r="AZ46" i="1"/>
  <c r="AK46" i="1"/>
  <c r="BI44" i="1"/>
  <c r="BD44" i="1"/>
  <c r="AZ44" i="1"/>
  <c r="AK44" i="1"/>
  <c r="BG58" i="1" l="1"/>
  <c r="BG60" i="1"/>
  <c r="BN44" i="1"/>
  <c r="BN46" i="1"/>
  <c r="BN48" i="1"/>
  <c r="BN50" i="1"/>
</calcChain>
</file>

<file path=xl/sharedStrings.xml><?xml version="1.0" encoding="utf-8"?>
<sst xmlns="http://schemas.openxmlformats.org/spreadsheetml/2006/main" count="276" uniqueCount="160">
  <si>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</si>
  <si>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</si>
  <si>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</si>
  <si>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</si>
  <si>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</si>
  <si>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</si>
  <si>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</si>
  <si>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</si>
  <si>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</si>
  <si>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</si>
  <si>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</si>
  <si>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</si>
  <si>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</si>
  <si>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</si>
  <si>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</si>
  <si>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</si>
  <si>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</si>
  <si>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</si>
  <si>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</si>
  <si>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</si>
  <si>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</si>
  <si>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</si>
  <si>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</si>
  <si>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</si>
  <si>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</si>
  <si>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</si>
  <si>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</si>
  <si>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</si>
  <si>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</si>
  <si>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</si>
  <si>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</si>
  <si>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</si>
  <si>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</si>
  <si>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</si>
  <si>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</si>
  <si>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</si>
  <si>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</si>
  <si>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</si>
  <si>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</si>
  <si>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</si>
  <si>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</si>
  <si>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</si>
  <si>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</si>
  <si>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</si>
  <si>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</si>
  <si>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</si>
  <si>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</si>
  <si>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</si>
  <si>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</si>
  <si>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</si>
  <si>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</si>
  <si>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</si>
  <si>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</si>
  <si>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</si>
  <si>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</si>
  <si>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</si>
  <si>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</si>
  <si>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</si>
  <si>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</si>
  <si>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</si>
  <si>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</si>
  <si>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</si>
  <si>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</si>
  <si>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</si>
  <si>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</si>
  <si>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</si>
  <si>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Створення умов, сприятливих для життєдіяльності людини шляхом підвищення ефективності та надійності функціонування житлово-комунального господарства та благоустрою населених пунктів</t>
  </si>
  <si>
    <t>Забезпечення будівництва об`єктів транспортної інфраструктури та пішохідного сполучення</t>
  </si>
  <si>
    <t>Забезпечення будівництва об`єктів теплопостачання</t>
  </si>
  <si>
    <t>Забезпечення будівництва об`єктів благоустрою</t>
  </si>
  <si>
    <t>Здійснення заходів з проектування та будівництва обєктів благоустрою</t>
  </si>
  <si>
    <t>C45:BQ45</t>
  </si>
  <si>
    <t>Відхилення пояснюється економією коштів після завершення робіт по будівництву кладовища в районі Північного ГЗК</t>
  </si>
  <si>
    <t>Здійснення заходів з проектування, будівництва та реконструкції об'єктів теплопостачання</t>
  </si>
  <si>
    <t>C47:BQ47</t>
  </si>
  <si>
    <t>Відхилення пояснюється неосвоєнням коштів  по об'єктах модернізації системи теплопостачання м. Кривого Рогу у зв'язку з проведенням процедури закупівлі напрікінці 2021  року та відповідно перенесенням  укладання договорів та початок робіт на 2022 рік.</t>
  </si>
  <si>
    <t>Здійснення заходів з проектування, будівництва та реконструкції обєктів транспортної інфраструктури та пішохідного сполучення</t>
  </si>
  <si>
    <t>C49:BQ49</t>
  </si>
  <si>
    <t>Відхилення пояснюється економією коштів після завершення робіт по реконструкції підземного пішохідного переходу на вул.Лермонтова  та перенесенням завершення робіт по новому будівництву мосту в парку ім. Гагаріна  і введення в експлуатацію на 2022 рік.</t>
  </si>
  <si>
    <t>УСЬОГО</t>
  </si>
  <si>
    <t>Програма капітального будівництва об'єктів інфраструктури м. Кривого Рогу на 2019-2024 роки</t>
  </si>
  <si>
    <t>A59:BL59</t>
  </si>
  <si>
    <t>Відхилення пояснюється:_x000D_
- 690 087,78 рн.- економією коштів після завершення робіт по будівництву кладовища в районі Північного ГЗК та реконструкції підземного пішохідного переходу на вул.Лермонтова._x000D_
-56 189 000,0 грн. -  неосвоєнням коштів  по об'єктах модернізації системи теплопостачання м. Кривого Рогу у зв'язку з проведенням процедури закупівлі напрікінці 2021  року та відповідно перенесенням  укладання договорів та початок робіт на 2022 рік._x000D_
-2 100 215,92 грн. - перенесенням завершення робіт по новому будівництву мосту в парку ім. Гагаріна  і введення в експлуатацію на 2022 рік.</t>
  </si>
  <si>
    <t>Усього</t>
  </si>
  <si>
    <t>затрат</t>
  </si>
  <si>
    <t/>
  </si>
  <si>
    <t>Витрати на будівництво об`єктів транспортної інфраструктури та пішохідного сполучення</t>
  </si>
  <si>
    <t>грн.</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</si>
  <si>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від 23.12.2020 №6 "Про бюджет Криворізької міської територіальної громади на 2021 рік", зі змінами</t>
  </si>
  <si>
    <t>C70:BQ70</t>
  </si>
  <si>
    <t>Пояснення щодо причин розбіжностей між фактичними та затвердженими результативними показниками: Розбіжність пояснюється  перенесенням завершення робіт по новому будівництву мосту в парку ім. Гагаріна  і введення в експлуатацію на 2022 рік.</t>
  </si>
  <si>
    <t>Витрати на будівництво об`єктів благоустрою</t>
  </si>
  <si>
    <t>C72:BQ72</t>
  </si>
  <si>
    <t>Пояснення щодо причин розбіжностей між фактичними та затвердженими результативними показниками: Розбіжність пояснюється економією коштів після завершення робіт по будівництву кладовища в районі Північного ГЗК</t>
  </si>
  <si>
    <t>Витрати на будівництво об`єктів теплопостачання</t>
  </si>
  <si>
    <t>C74:BQ74</t>
  </si>
  <si>
    <t>Пояснення щодо причин розбіжностей між фактичними та затвердженими результативними показниками: Розбіжність пояснюється неосвоєнням коштів  по об'єктах модернізації системи теплопостачання м. Кривого Рогу у зв'язку з проведенням процедури закупівлі напрікінці 2021  року та відповідно перенесенням  укладання договорів та початок робіт на 2022 рік.</t>
  </si>
  <si>
    <t>Витрати на реконструкціюобєктів транспортної інфраструктури та пішохідного сполучення</t>
  </si>
  <si>
    <t>C76:BQ76</t>
  </si>
  <si>
    <t>Пояснення щодо причин розбіжностей між фактичними та затвердженими результативними показниками: Розбіжність пояснюється економією коштів після завершення робіт по реконструкції підземного пішохідного переходу на вул.Лермонтова.</t>
  </si>
  <si>
    <t>Витрати на реконструкцію об`єктів теплопостачання</t>
  </si>
  <si>
    <t>C78:BQ78</t>
  </si>
  <si>
    <t>продукту</t>
  </si>
  <si>
    <t>Кількість об`єктів будівництва транспортної інфраструктури та пішохідного сполучення</t>
  </si>
  <si>
    <t>од.</t>
  </si>
  <si>
    <t>C81:BQ81</t>
  </si>
  <si>
    <t>Пояснення щодо причин розбіжностей між фактичними та затвердженими результативними показниками: Розбіжність відсутня</t>
  </si>
  <si>
    <t>Кількість об`єктів будівництва благоустрою</t>
  </si>
  <si>
    <t>C83:BQ83</t>
  </si>
  <si>
    <t>Кількість об`єктів теплопостачання, що будуються</t>
  </si>
  <si>
    <t>C85:BQ85</t>
  </si>
  <si>
    <t>Кількість обєктів реконструкції транспортної інфраструктури та пішохідного сполучення</t>
  </si>
  <si>
    <t>C87:BQ87</t>
  </si>
  <si>
    <t>Кількість об`єктів реконструкції теплопостачання</t>
  </si>
  <si>
    <t>C89:BQ89</t>
  </si>
  <si>
    <t>ефективності</t>
  </si>
  <si>
    <t>Середні витрати на будівництво одного об`єкту транспортної інфраструктури та пішохідного сполучення</t>
  </si>
  <si>
    <t>Розрахунок</t>
  </si>
  <si>
    <t>C92:BQ92</t>
  </si>
  <si>
    <t>Середні витрати на будівництво одного об`єкту благоустрою</t>
  </si>
  <si>
    <t>C94:BQ94</t>
  </si>
  <si>
    <t>Середні витрати на будівництво одного об`єкту теплопостачання</t>
  </si>
  <si>
    <t>C96:BQ96</t>
  </si>
  <si>
    <t>Середні витрати на реконструкцію одного обєкту транспортної інфраструктури та пішохідного сполучення</t>
  </si>
  <si>
    <t>C98:BQ98</t>
  </si>
  <si>
    <t>Середні витрати на реконструкцію одного об`єкту теплопостачання</t>
  </si>
  <si>
    <t>C100:BQ100</t>
  </si>
  <si>
    <t>якості</t>
  </si>
  <si>
    <t>Рівень готовності об`єктів будівництва транспортної інфраструктури та пішохідного сполучення</t>
  </si>
  <si>
    <t>відс.</t>
  </si>
  <si>
    <t>Розрахунок, акт готовності обєкта до експлуатації</t>
  </si>
  <si>
    <t>C103:BQ103</t>
  </si>
  <si>
    <t>Рівень будівельної готовності будівництва об`єктів благоустрою</t>
  </si>
  <si>
    <t>C105:BQ105</t>
  </si>
  <si>
    <t>Рівень будівельної готовності об`єктів теплопостачання</t>
  </si>
  <si>
    <t>C107:BQ107</t>
  </si>
  <si>
    <t>Рівень готовності обєктів реконструкції транспортної інфраструктури та пішохідного сполучення</t>
  </si>
  <si>
    <t>C109:BQ109</t>
  </si>
  <si>
    <t>Рівень будівельної готовності реконструкції об`єктів теплопостачання</t>
  </si>
  <si>
    <t>C111:BQ111</t>
  </si>
  <si>
    <t>C112:BQ112</t>
  </si>
  <si>
    <t>Аналіз стану виконання результативних показників: Спостерігається відхилення фактичних результативних показників від запланованих. Відхилення виникло в результаті  економії коштів після завершення робіт по будівництву кладовища в районі Північного ГЗК та реконструкції підземного пішохідного переходу на вул.Лермонтова,  неосвоєння коштів  по об'єктах модернізації системи теплопостачання м. Кривого Рогу у зв'язку з проведенням процедури закупівлі напрікінці 2021  року та відповідного перенесення  укладання договорів та початку  робіт на 2022 рік,_x000D_
 перенесення завершення робіт по новому будівництву мосту в парку ім. Гагаріна на наступний рік з подальшим введенням в експлуатацію.</t>
  </si>
  <si>
    <t>Забезпечення розвитку об'єктів житлово-комунального господарства для покращення умов проживання мешканців міста</t>
  </si>
  <si>
    <t>В межах бюджетної програми завершено роботи з реконструкції підземного пішохідного переходу на вул. Лермонтова (площа, що підлягала реконструкції – 210 м2). Відповідно до проєкту було влаштовано спуски для колясок та підйомних механізмів для маломобільних груп населення, відновлено будівельні конструкції переходу, зокрема елементи сходів, виконано облицювання стін тунелів, сходів, підлоги, парапетів гранітною плиткою. _x000D_
У ході реконструкції проведено гідроізоляцію бетонної підлоги та влаштовано лотки для скидання дощової води. Повністю збудовано нові сходи. Стіни, стеля, колони, сходові марші та оглядові кімнати відштукатурено й виконано їх гідроізоляцію. Більше 1 000 м2 гранітної плитки використано на облаштування стін та полу. Замінено повністю електропроводку, вмонтовано нове сучасне освітлення та камери відеоспостереження. Установлено 2 електричні пандуси з обох боків дороги. Поруч з переходом виконано благоустрій території, улаштовано огородження, відновлено тротуарне покриття._x000D_
	Виконувалися будівельні роботи з нового будівництва мосту в дитячому парку ім. Ю. Гагаріна (Центрально-Міський район) довжиною 65,1 п. м та шириною пішохідної частини 3,0 п. м, що забезпечить комфортний перехід, дасть можливість підходу жителів міста в парк з вулиці Свято-Миколаївської та скоротить час, що раніше витрачався на обхід до пішохідного мосту через річку Саксагань._x000D_
З метою належної організації поховань та розміщення місць поховань, забезпечення належного санітарно-технічного стану території, створення сприятливих умов для відвідування, завершилися роботи з будівництва кладовища розташованого в районі Приватного акціонерного товариства «Північний гірничо-збагачувальний комбінат», до складу проєкту якого входить влаштування зовнішнього освітлення та водопостачання, сектору для почесних поховань та ін. Загальна площа відведення земельної ділянки під будівництво кладовища – 41,2 га, у тому числі під кладовище з урахуванням санітарно-захисної зони – 22 га. _x000D_
Кошти,що  заплановані на об'єкти  модернізації системи теплопостачання м. Кривого Рогу, не освоєно у зв'язку з проведенням процедури закупівлі напрікінці 2021  року та відповідно перенесенням  укладання договорів та початок робіт на 2022 рік._x000D_
Спрямування  коштів на виконання вищезазначених  робіт по завершених будівництвом об'єктах відповідає державній цілі, меті та завданню бюджетної програми.</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</si>
  <si>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</si>
  <si>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</si>
  <si>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</si>
  <si>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</si>
  <si>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</si>
  <si>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</si>
  <si>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</si>
  <si>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</si>
  <si>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</si>
  <si>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</si>
  <si>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1517310</t>
  </si>
  <si>
    <t>Будівництво-1 об`єктів житлово-комунального господарства</t>
  </si>
  <si>
    <t>Управлiння капiтального будiвництва виконкому Криворiзької мiської ради</t>
  </si>
  <si>
    <t>1510000</t>
  </si>
  <si>
    <t>7310</t>
  </si>
  <si>
    <t>0443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</si>
</sst>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10" fillId="0" borderId="1" xfId="0" applyFont="1" applyBorder="1" applyAlignment="1">
      <alignment horizontal="center" vertical="center"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4" fontId="9" fillId="0" borderId="4"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66" fontId="7"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7" fillId="0" borderId="0" xfId="0" applyFont="1"/>
    <xf numFmtId="0"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4" fontId="18" fillId="0" borderId="4" xfId="0" applyNumberFormat="1" applyFont="1" applyBorder="1" applyAlignment="1">
      <alignment horizontal="center" vertical="center"/>
    </xf>
    <xf numFmtId="0" fontId="19" fillId="0" borderId="0" xfId="0" applyFont="1" applyBorder="1" applyAlignment="1"/>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66" fontId="11" fillId="0" borderId="4"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66"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3"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vertical="top" wrapText="1"/>
    </xf>
    <xf numFmtId="0" fontId="10" fillId="0" borderId="1" xfId="0" quotePrefix="1" applyFont="1" applyBorder="1" applyAlignment="1">
      <alignment horizontal="left" vertical="top" wrapText="1"/>
    </xf>
  </cellXfs>
  <cellStyles count="1">
    <cellStyle name="Обычный" xfId="0" builtinId="0"/>
  </cellStyles>
  <dxfs count="9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124"/>
  <sheetViews>
    <sheetView tabSelected="1" topLeftCell="A11" zoomScaleNormal="100" workbookViewId="0">
      <selection activeCell="N17" sqref="N17:AS17"/>
    </sheetView>
  </sheetViews>
  <sheetFormatPr defaultRowHeight="12.75" x14ac:dyDescent="0.2"/>
  <cols>
    <col min="1" max="1" width="3.28515625" style="1" customWidth="1"/>
    <col min="2" max="2" width="3.42578125" style="1" customWidth="1"/>
    <col min="3" max="54" width="2.85546875" style="1" customWidth="1"/>
    <col min="55" max="55" width="5.28515625" style="1" customWidth="1"/>
    <col min="56" max="64" width="2.85546875" style="1" customWidth="1"/>
    <col min="65" max="65" width="4.140625" style="1" customWidth="1"/>
    <col min="66" max="68" width="2.85546875" style="1" customWidth="1"/>
    <col min="69" max="69" width="7.42578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5" t="s">
        <v>52</v>
      </c>
      <c r="AP2" s="55"/>
      <c r="AQ2" s="55"/>
      <c r="AR2" s="55"/>
      <c r="AS2" s="55"/>
      <c r="AT2" s="55"/>
      <c r="AU2" s="55"/>
      <c r="AV2" s="55"/>
      <c r="AW2" s="55"/>
      <c r="AX2" s="55"/>
      <c r="AY2" s="55"/>
      <c r="AZ2" s="55"/>
      <c r="BA2" s="55"/>
      <c r="BB2" s="55"/>
      <c r="BC2" s="55"/>
      <c r="BD2" s="55"/>
      <c r="BE2" s="55"/>
      <c r="BF2" s="55"/>
      <c r="BG2" s="55"/>
      <c r="BH2" s="55"/>
      <c r="BI2" s="55"/>
      <c r="BJ2" s="55"/>
      <c r="BK2" s="55"/>
      <c r="BL2" s="55"/>
    </row>
    <row r="3" spans="1:64" ht="9" customHeight="1" x14ac:dyDescent="0.2">
      <c r="AO3" s="55"/>
      <c r="AP3" s="55"/>
      <c r="AQ3" s="55"/>
      <c r="AR3" s="55"/>
      <c r="AS3" s="55"/>
      <c r="AT3" s="55"/>
      <c r="AU3" s="55"/>
      <c r="AV3" s="55"/>
      <c r="AW3" s="55"/>
      <c r="AX3" s="55"/>
      <c r="AY3" s="55"/>
      <c r="AZ3" s="55"/>
      <c r="BA3" s="55"/>
      <c r="BB3" s="55"/>
      <c r="BC3" s="55"/>
      <c r="BD3" s="55"/>
      <c r="BE3" s="55"/>
      <c r="BF3" s="55"/>
      <c r="BG3" s="55"/>
      <c r="BH3" s="55"/>
      <c r="BI3" s="55"/>
      <c r="BJ3" s="55"/>
      <c r="BK3" s="55"/>
      <c r="BL3" s="55"/>
    </row>
    <row r="4" spans="1:64" ht="15.75" customHeight="1" x14ac:dyDescent="0.2">
      <c r="AO4" s="55"/>
      <c r="AP4" s="55"/>
      <c r="AQ4" s="55"/>
      <c r="AR4" s="55"/>
      <c r="AS4" s="55"/>
      <c r="AT4" s="55"/>
      <c r="AU4" s="55"/>
      <c r="AV4" s="55"/>
      <c r="AW4" s="55"/>
      <c r="AX4" s="55"/>
      <c r="AY4" s="55"/>
      <c r="AZ4" s="55"/>
      <c r="BA4" s="55"/>
      <c r="BB4" s="55"/>
      <c r="BC4" s="55"/>
      <c r="BD4" s="55"/>
      <c r="BE4" s="55"/>
      <c r="BF4" s="55"/>
      <c r="BG4" s="55"/>
      <c r="BH4" s="55"/>
      <c r="BI4" s="55"/>
      <c r="BJ4" s="55"/>
      <c r="BK4" s="55"/>
      <c r="BL4" s="5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5"/>
      <c r="AP5" s="55"/>
      <c r="AQ5" s="55"/>
      <c r="AR5" s="55"/>
      <c r="AS5" s="55"/>
      <c r="AT5" s="55"/>
      <c r="AU5" s="55"/>
      <c r="AV5" s="55"/>
      <c r="AW5" s="55"/>
      <c r="AX5" s="55"/>
      <c r="AY5" s="55"/>
      <c r="AZ5" s="55"/>
      <c r="BA5" s="55"/>
      <c r="BB5" s="55"/>
      <c r="BC5" s="55"/>
      <c r="BD5" s="55"/>
      <c r="BE5" s="55"/>
      <c r="BF5" s="55"/>
      <c r="BG5" s="55"/>
      <c r="BH5" s="55"/>
      <c r="BI5" s="55"/>
      <c r="BJ5" s="55"/>
      <c r="BK5" s="55"/>
      <c r="BL5" s="5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5"/>
      <c r="AP6" s="55"/>
      <c r="AQ6" s="55"/>
      <c r="AR6" s="55"/>
      <c r="AS6" s="55"/>
      <c r="AT6" s="55"/>
      <c r="AU6" s="55"/>
      <c r="AV6" s="55"/>
      <c r="AW6" s="55"/>
      <c r="AX6" s="55"/>
      <c r="AY6" s="55"/>
      <c r="AZ6" s="55"/>
      <c r="BA6" s="55"/>
      <c r="BB6" s="55"/>
      <c r="BC6" s="55"/>
      <c r="BD6" s="55"/>
      <c r="BE6" s="55"/>
      <c r="BF6" s="55"/>
      <c r="BG6" s="55"/>
      <c r="BH6" s="55"/>
      <c r="BI6" s="55"/>
      <c r="BJ6" s="55"/>
      <c r="BK6" s="55"/>
      <c r="BL6" s="55"/>
    </row>
    <row r="7" spans="1:64" ht="9.75" hidden="1" customHeight="1" x14ac:dyDescent="0.2">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row>
    <row r="8" spans="1:64" ht="9.75" hidden="1" customHeight="1" x14ac:dyDescent="0.2">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row>
    <row r="9" spans="1:64" ht="8.25" hidden="1" customHeight="1" x14ac:dyDescent="0.2">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row>
    <row r="10" spans="1:64" ht="15.75" x14ac:dyDescent="0.2">
      <c r="A10" s="46" t="s">
        <v>20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4" ht="15.75" customHeight="1" x14ac:dyDescent="0.2">
      <c r="A11" s="46" t="s">
        <v>38</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4" ht="15.75" customHeight="1" x14ac:dyDescent="0.2">
      <c r="A12" s="46" t="s">
        <v>153</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20" t="s">
        <v>144</v>
      </c>
      <c r="C14" s="31"/>
      <c r="D14" s="31"/>
      <c r="E14" s="31"/>
      <c r="F14" s="31"/>
      <c r="G14" s="31"/>
      <c r="H14" s="31"/>
      <c r="I14" s="31"/>
      <c r="J14" s="31"/>
      <c r="K14" s="31"/>
      <c r="L14" s="31"/>
      <c r="M14" s="19"/>
      <c r="N14" s="121" t="s">
        <v>145</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20"/>
      <c r="AU14" s="120" t="s">
        <v>150</v>
      </c>
      <c r="AV14" s="31"/>
      <c r="AW14" s="31"/>
      <c r="AX14" s="31"/>
      <c r="AY14" s="31"/>
      <c r="AZ14" s="31"/>
      <c r="BA14" s="31"/>
      <c r="BB14" s="31"/>
      <c r="BC14" s="20"/>
      <c r="BD14" s="20"/>
      <c r="BE14" s="20"/>
      <c r="BF14" s="20"/>
      <c r="BG14" s="20"/>
      <c r="BH14" s="20"/>
      <c r="BI14" s="20"/>
      <c r="BJ14" s="20"/>
      <c r="BK14" s="20"/>
      <c r="BL14" s="20"/>
    </row>
    <row r="15" spans="1:64" ht="21.75" customHeight="1" x14ac:dyDescent="0.2">
      <c r="A15" s="21"/>
      <c r="B15" s="32" t="s">
        <v>57</v>
      </c>
      <c r="C15" s="32"/>
      <c r="D15" s="32"/>
      <c r="E15" s="32"/>
      <c r="F15" s="32"/>
      <c r="G15" s="32"/>
      <c r="H15" s="32"/>
      <c r="I15" s="32"/>
      <c r="J15" s="32"/>
      <c r="K15" s="32"/>
      <c r="L15" s="32"/>
      <c r="M15" s="21"/>
      <c r="N15" s="35" t="s">
        <v>58</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21"/>
      <c r="AU15" s="32" t="s">
        <v>59</v>
      </c>
      <c r="AV15" s="32"/>
      <c r="AW15" s="32"/>
      <c r="AX15" s="32"/>
      <c r="AY15" s="32"/>
      <c r="AZ15" s="32"/>
      <c r="BA15" s="32"/>
      <c r="BB15" s="32"/>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20" t="s">
        <v>157</v>
      </c>
      <c r="C17" s="31"/>
      <c r="D17" s="31"/>
      <c r="E17" s="31"/>
      <c r="F17" s="31"/>
      <c r="G17" s="31"/>
      <c r="H17" s="31"/>
      <c r="I17" s="31"/>
      <c r="J17" s="31"/>
      <c r="K17" s="31"/>
      <c r="L17" s="31"/>
      <c r="M17" s="19"/>
      <c r="N17" s="121" t="s">
        <v>156</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20"/>
      <c r="AU17" s="120" t="s">
        <v>150</v>
      </c>
      <c r="AV17" s="31"/>
      <c r="AW17" s="31"/>
      <c r="AX17" s="31"/>
      <c r="AY17" s="31"/>
      <c r="AZ17" s="31"/>
      <c r="BA17" s="31"/>
      <c r="BB17" s="31"/>
      <c r="BC17" s="24"/>
      <c r="BD17" s="24"/>
      <c r="BE17" s="24"/>
      <c r="BF17" s="24"/>
      <c r="BG17" s="24"/>
      <c r="BH17" s="24"/>
      <c r="BI17" s="24"/>
      <c r="BJ17" s="24"/>
      <c r="BK17" s="24"/>
      <c r="BL17" s="25"/>
    </row>
    <row r="18" spans="1:79" ht="23.25" customHeight="1" x14ac:dyDescent="0.2">
      <c r="A18" s="26"/>
      <c r="B18" s="32" t="s">
        <v>57</v>
      </c>
      <c r="C18" s="32"/>
      <c r="D18" s="32"/>
      <c r="E18" s="32"/>
      <c r="F18" s="32"/>
      <c r="G18" s="32"/>
      <c r="H18" s="32"/>
      <c r="I18" s="32"/>
      <c r="J18" s="32"/>
      <c r="K18" s="32"/>
      <c r="L18" s="32"/>
      <c r="M18" s="21"/>
      <c r="N18" s="35" t="s">
        <v>60</v>
      </c>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21"/>
      <c r="AU18" s="32" t="s">
        <v>59</v>
      </c>
      <c r="AV18" s="32"/>
      <c r="AW18" s="32"/>
      <c r="AX18" s="32"/>
      <c r="AY18" s="32"/>
      <c r="AZ18" s="32"/>
      <c r="BA18" s="32"/>
      <c r="BB18" s="32"/>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37</v>
      </c>
      <c r="B20" s="120" t="s">
        <v>154</v>
      </c>
      <c r="C20" s="31"/>
      <c r="D20" s="31"/>
      <c r="E20" s="31"/>
      <c r="F20" s="31"/>
      <c r="G20" s="31"/>
      <c r="H20" s="31"/>
      <c r="I20" s="31"/>
      <c r="J20" s="31"/>
      <c r="K20" s="31"/>
      <c r="L20" s="31"/>
      <c r="M20"/>
      <c r="N20" s="120" t="s">
        <v>158</v>
      </c>
      <c r="O20" s="31"/>
      <c r="P20" s="31"/>
      <c r="Q20" s="31"/>
      <c r="R20" s="31"/>
      <c r="S20" s="31"/>
      <c r="T20" s="31"/>
      <c r="U20" s="31"/>
      <c r="V20" s="31"/>
      <c r="W20" s="31"/>
      <c r="X20" s="31"/>
      <c r="Y20" s="31"/>
      <c r="Z20" s="24"/>
      <c r="AA20" s="120" t="s">
        <v>159</v>
      </c>
      <c r="AB20" s="31"/>
      <c r="AC20" s="31"/>
      <c r="AD20" s="31"/>
      <c r="AE20" s="31"/>
      <c r="AF20" s="31"/>
      <c r="AG20" s="31"/>
      <c r="AH20" s="31"/>
      <c r="AI20" s="31"/>
      <c r="AJ20" s="24"/>
      <c r="AK20" s="124" t="s">
        <v>155</v>
      </c>
      <c r="AL20" s="117"/>
      <c r="AM20" s="117"/>
      <c r="AN20" s="117"/>
      <c r="AO20" s="117"/>
      <c r="AP20" s="117"/>
      <c r="AQ20" s="117"/>
      <c r="AR20" s="117"/>
      <c r="AS20" s="117"/>
      <c r="AT20" s="117"/>
      <c r="AU20" s="117"/>
      <c r="AV20" s="117"/>
      <c r="AW20" s="117"/>
      <c r="AX20" s="117"/>
      <c r="AY20" s="117"/>
      <c r="AZ20" s="117"/>
      <c r="BA20" s="117"/>
      <c r="BB20" s="117"/>
      <c r="BC20" s="117"/>
      <c r="BD20" s="24"/>
      <c r="BE20" s="120" t="s">
        <v>151</v>
      </c>
      <c r="BF20" s="31"/>
      <c r="BG20" s="31"/>
      <c r="BH20" s="31"/>
      <c r="BI20" s="31"/>
      <c r="BJ20" s="31"/>
      <c r="BK20" s="31"/>
      <c r="BL20" s="31"/>
    </row>
    <row r="21" spans="1:79" ht="23.25" customHeight="1" x14ac:dyDescent="0.2">
      <c r="A21"/>
      <c r="B21" s="32" t="s">
        <v>57</v>
      </c>
      <c r="C21" s="32"/>
      <c r="D21" s="32"/>
      <c r="E21" s="32"/>
      <c r="F21" s="32"/>
      <c r="G21" s="32"/>
      <c r="H21" s="32"/>
      <c r="I21" s="32"/>
      <c r="J21" s="32"/>
      <c r="K21" s="32"/>
      <c r="L21" s="32"/>
      <c r="M21"/>
      <c r="N21" s="32" t="s">
        <v>61</v>
      </c>
      <c r="O21" s="32"/>
      <c r="P21" s="32"/>
      <c r="Q21" s="32"/>
      <c r="R21" s="32"/>
      <c r="S21" s="32"/>
      <c r="T21" s="32"/>
      <c r="U21" s="32"/>
      <c r="V21" s="32"/>
      <c r="W21" s="32"/>
      <c r="X21" s="32"/>
      <c r="Y21" s="32"/>
      <c r="Z21" s="27"/>
      <c r="AA21" s="33" t="s">
        <v>62</v>
      </c>
      <c r="AB21" s="33"/>
      <c r="AC21" s="33"/>
      <c r="AD21" s="33"/>
      <c r="AE21" s="33"/>
      <c r="AF21" s="33"/>
      <c r="AG21" s="33"/>
      <c r="AH21" s="33"/>
      <c r="AI21" s="33"/>
      <c r="AJ21" s="27"/>
      <c r="AK21" s="34" t="s">
        <v>63</v>
      </c>
      <c r="AL21" s="34"/>
      <c r="AM21" s="34"/>
      <c r="AN21" s="34"/>
      <c r="AO21" s="34"/>
      <c r="AP21" s="34"/>
      <c r="AQ21" s="34"/>
      <c r="AR21" s="34"/>
      <c r="AS21" s="34"/>
      <c r="AT21" s="34"/>
      <c r="AU21" s="34"/>
      <c r="AV21" s="34"/>
      <c r="AW21" s="34"/>
      <c r="AX21" s="34"/>
      <c r="AY21" s="34"/>
      <c r="AZ21" s="34"/>
      <c r="BA21" s="34"/>
      <c r="BB21" s="34"/>
      <c r="BC21" s="34"/>
      <c r="BD21" s="27"/>
      <c r="BE21" s="32" t="s">
        <v>64</v>
      </c>
      <c r="BF21" s="32"/>
      <c r="BG21" s="32"/>
      <c r="BH21" s="32"/>
      <c r="BI21" s="32"/>
      <c r="BJ21" s="32"/>
      <c r="BK21" s="32"/>
      <c r="BL21" s="32"/>
    </row>
    <row r="22" spans="1:79" ht="6.75" customHeight="1" x14ac:dyDescent="0.2"/>
    <row r="23" spans="1:79" ht="15.75" customHeight="1" x14ac:dyDescent="0.2">
      <c r="A23" s="37" t="s">
        <v>43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4" spans="1:79" ht="27.75" customHeight="1" x14ac:dyDescent="0.2">
      <c r="A24" s="38" t="s">
        <v>3</v>
      </c>
      <c r="B24" s="38"/>
      <c r="C24" s="38"/>
      <c r="D24" s="38"/>
      <c r="E24" s="38"/>
      <c r="F24" s="38"/>
      <c r="G24" s="39" t="s">
        <v>41</v>
      </c>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1"/>
    </row>
    <row r="25" spans="1:79" ht="10.5" hidden="1" customHeight="1" x14ac:dyDescent="0.2">
      <c r="A25" s="71" t="s">
        <v>39</v>
      </c>
      <c r="B25" s="71"/>
      <c r="C25" s="71"/>
      <c r="D25" s="71"/>
      <c r="E25" s="71"/>
      <c r="F25" s="71"/>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1" t="s">
        <v>55</v>
      </c>
    </row>
    <row r="26" spans="1:79" ht="12.75" customHeight="1" x14ac:dyDescent="0.2">
      <c r="A26" s="71">
        <v>1</v>
      </c>
      <c r="B26" s="71"/>
      <c r="C26" s="71"/>
      <c r="D26" s="71"/>
      <c r="E26" s="71"/>
      <c r="F26" s="71"/>
      <c r="G26" s="84" t="s">
        <v>66</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6"/>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37" t="s">
        <v>44</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row>
    <row r="29" spans="1:79" ht="15.95" customHeight="1" x14ac:dyDescent="0.2">
      <c r="A29" s="116" t="s">
        <v>142</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37" t="s">
        <v>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27.75" customHeight="1" x14ac:dyDescent="0.2">
      <c r="A32" s="38" t="s">
        <v>3</v>
      </c>
      <c r="B32" s="38"/>
      <c r="C32" s="38"/>
      <c r="D32" s="38"/>
      <c r="E32" s="38"/>
      <c r="F32" s="38"/>
      <c r="G32" s="39" t="s">
        <v>42</v>
      </c>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1"/>
    </row>
    <row r="33" spans="1:80" ht="10.5" hidden="1" customHeight="1" x14ac:dyDescent="0.2">
      <c r="A33" s="71" t="s">
        <v>15</v>
      </c>
      <c r="B33" s="71"/>
      <c r="C33" s="71"/>
      <c r="D33" s="71"/>
      <c r="E33" s="71"/>
      <c r="F33" s="71"/>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1" t="s">
        <v>56</v>
      </c>
    </row>
    <row r="34" spans="1:80" ht="12.75" customHeight="1" x14ac:dyDescent="0.2">
      <c r="A34" s="71">
        <v>1</v>
      </c>
      <c r="B34" s="71"/>
      <c r="C34" s="71"/>
      <c r="D34" s="71"/>
      <c r="E34" s="71"/>
      <c r="F34" s="71"/>
      <c r="G34" s="84" t="s">
        <v>67</v>
      </c>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6"/>
      <c r="CA34" s="1" t="s">
        <v>54</v>
      </c>
    </row>
    <row r="35" spans="1:80" ht="12.75" customHeight="1" x14ac:dyDescent="0.2">
      <c r="A35" s="71">
        <v>2</v>
      </c>
      <c r="B35" s="71"/>
      <c r="C35" s="71"/>
      <c r="D35" s="71"/>
      <c r="E35" s="71"/>
      <c r="F35" s="71"/>
      <c r="G35" s="84" t="s">
        <v>68</v>
      </c>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6"/>
    </row>
    <row r="36" spans="1:80" ht="12.75" customHeight="1" x14ac:dyDescent="0.2">
      <c r="A36" s="71">
        <v>3</v>
      </c>
      <c r="B36" s="71"/>
      <c r="C36" s="71"/>
      <c r="D36" s="71"/>
      <c r="E36" s="71"/>
      <c r="F36" s="71"/>
      <c r="G36" s="84" t="s">
        <v>69</v>
      </c>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6"/>
    </row>
    <row r="38" spans="1:80" ht="15.75" customHeight="1" x14ac:dyDescent="0.2">
      <c r="A38" s="37" t="s">
        <v>46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row>
    <row r="39" spans="1:80" ht="15" customHeight="1" x14ac:dyDescent="0.2">
      <c r="A39" s="61" t="s">
        <v>152</v>
      </c>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row>
    <row r="40" spans="1:80" ht="48" customHeight="1" x14ac:dyDescent="0.2">
      <c r="A40" s="42" t="s">
        <v>3</v>
      </c>
      <c r="B40" s="42"/>
      <c r="C40" s="42" t="s">
        <v>30</v>
      </c>
      <c r="D40" s="42"/>
      <c r="E40" s="42"/>
      <c r="F40" s="42"/>
      <c r="G40" s="42"/>
      <c r="H40" s="42"/>
      <c r="I40" s="42"/>
      <c r="J40" s="42"/>
      <c r="K40" s="42"/>
      <c r="L40" s="42"/>
      <c r="M40" s="42"/>
      <c r="N40" s="42"/>
      <c r="O40" s="42"/>
      <c r="P40" s="42"/>
      <c r="Q40" s="42"/>
      <c r="R40" s="42"/>
      <c r="S40" s="42"/>
      <c r="T40" s="42"/>
      <c r="U40" s="42"/>
      <c r="V40" s="42"/>
      <c r="W40" s="42"/>
      <c r="X40" s="42"/>
      <c r="Y40" s="42"/>
      <c r="Z40" s="42"/>
      <c r="AA40" s="42" t="s">
        <v>27</v>
      </c>
      <c r="AB40" s="42"/>
      <c r="AC40" s="42"/>
      <c r="AD40" s="42"/>
      <c r="AE40" s="42"/>
      <c r="AF40" s="42"/>
      <c r="AG40" s="42"/>
      <c r="AH40" s="42"/>
      <c r="AI40" s="42"/>
      <c r="AJ40" s="42"/>
      <c r="AK40" s="42"/>
      <c r="AL40" s="42"/>
      <c r="AM40" s="42"/>
      <c r="AN40" s="42"/>
      <c r="AO40" s="42"/>
      <c r="AP40" s="42" t="s">
        <v>49</v>
      </c>
      <c r="AQ40" s="42"/>
      <c r="AR40" s="42"/>
      <c r="AS40" s="42"/>
      <c r="AT40" s="42"/>
      <c r="AU40" s="42"/>
      <c r="AV40" s="42"/>
      <c r="AW40" s="42"/>
      <c r="AX40" s="42"/>
      <c r="AY40" s="42"/>
      <c r="AZ40" s="42"/>
      <c r="BA40" s="42"/>
      <c r="BB40" s="42"/>
      <c r="BC40" s="42"/>
      <c r="BD40" s="42" t="s">
        <v>0</v>
      </c>
      <c r="BE40" s="42"/>
      <c r="BF40" s="42"/>
      <c r="BG40" s="42"/>
      <c r="BH40" s="42"/>
      <c r="BI40" s="42"/>
      <c r="BJ40" s="42"/>
      <c r="BK40" s="42"/>
      <c r="BL40" s="42"/>
      <c r="BM40" s="42"/>
      <c r="BN40" s="42"/>
      <c r="BO40" s="42"/>
      <c r="BP40" s="42"/>
      <c r="BQ40" s="42"/>
    </row>
    <row r="41" spans="1:80" ht="29.1" customHeight="1" x14ac:dyDescent="0.2">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t="s">
        <v>2</v>
      </c>
      <c r="AB41" s="42"/>
      <c r="AC41" s="42"/>
      <c r="AD41" s="42"/>
      <c r="AE41" s="42"/>
      <c r="AF41" s="42" t="s">
        <v>1</v>
      </c>
      <c r="AG41" s="42"/>
      <c r="AH41" s="42"/>
      <c r="AI41" s="42"/>
      <c r="AJ41" s="42"/>
      <c r="AK41" s="42" t="s">
        <v>28</v>
      </c>
      <c r="AL41" s="42"/>
      <c r="AM41" s="42"/>
      <c r="AN41" s="42"/>
      <c r="AO41" s="42"/>
      <c r="AP41" s="42" t="s">
        <v>2</v>
      </c>
      <c r="AQ41" s="42"/>
      <c r="AR41" s="42"/>
      <c r="AS41" s="42"/>
      <c r="AT41" s="42"/>
      <c r="AU41" s="42" t="s">
        <v>1</v>
      </c>
      <c r="AV41" s="42"/>
      <c r="AW41" s="42"/>
      <c r="AX41" s="42"/>
      <c r="AY41" s="42"/>
      <c r="AZ41" s="42" t="s">
        <v>28</v>
      </c>
      <c r="BA41" s="42"/>
      <c r="BB41" s="42"/>
      <c r="BC41" s="42"/>
      <c r="BD41" s="42" t="s">
        <v>2</v>
      </c>
      <c r="BE41" s="42"/>
      <c r="BF41" s="42"/>
      <c r="BG41" s="42"/>
      <c r="BH41" s="42"/>
      <c r="BI41" s="42" t="s">
        <v>1</v>
      </c>
      <c r="BJ41" s="42"/>
      <c r="BK41" s="42"/>
      <c r="BL41" s="42"/>
      <c r="BM41" s="42"/>
      <c r="BN41" s="42" t="s">
        <v>29</v>
      </c>
      <c r="BO41" s="42"/>
      <c r="BP41" s="42"/>
      <c r="BQ41" s="42"/>
    </row>
    <row r="42" spans="1:80" ht="15.95" customHeight="1" x14ac:dyDescent="0.2">
      <c r="A42" s="36">
        <v>1</v>
      </c>
      <c r="B42" s="36"/>
      <c r="C42" s="36">
        <v>2</v>
      </c>
      <c r="D42" s="36"/>
      <c r="E42" s="36"/>
      <c r="F42" s="36"/>
      <c r="G42" s="36"/>
      <c r="H42" s="36"/>
      <c r="I42" s="36"/>
      <c r="J42" s="36"/>
      <c r="K42" s="36"/>
      <c r="L42" s="36"/>
      <c r="M42" s="36"/>
      <c r="N42" s="36"/>
      <c r="O42" s="36"/>
      <c r="P42" s="36"/>
      <c r="Q42" s="36"/>
      <c r="R42" s="36"/>
      <c r="S42" s="36"/>
      <c r="T42" s="36"/>
      <c r="U42" s="36"/>
      <c r="V42" s="36"/>
      <c r="W42" s="36"/>
      <c r="X42" s="36"/>
      <c r="Y42" s="36"/>
      <c r="Z42" s="36"/>
      <c r="AA42" s="43">
        <v>3</v>
      </c>
      <c r="AB42" s="44"/>
      <c r="AC42" s="44"/>
      <c r="AD42" s="44"/>
      <c r="AE42" s="45"/>
      <c r="AF42" s="43">
        <v>4</v>
      </c>
      <c r="AG42" s="44"/>
      <c r="AH42" s="44"/>
      <c r="AI42" s="44"/>
      <c r="AJ42" s="45"/>
      <c r="AK42" s="43">
        <v>5</v>
      </c>
      <c r="AL42" s="44"/>
      <c r="AM42" s="44"/>
      <c r="AN42" s="44"/>
      <c r="AO42" s="45"/>
      <c r="AP42" s="43">
        <v>6</v>
      </c>
      <c r="AQ42" s="44"/>
      <c r="AR42" s="44"/>
      <c r="AS42" s="44"/>
      <c r="AT42" s="45"/>
      <c r="AU42" s="43">
        <v>7</v>
      </c>
      <c r="AV42" s="44"/>
      <c r="AW42" s="44"/>
      <c r="AX42" s="44"/>
      <c r="AY42" s="45"/>
      <c r="AZ42" s="43">
        <v>8</v>
      </c>
      <c r="BA42" s="44"/>
      <c r="BB42" s="44"/>
      <c r="BC42" s="45"/>
      <c r="BD42" s="43">
        <v>9</v>
      </c>
      <c r="BE42" s="44"/>
      <c r="BF42" s="44"/>
      <c r="BG42" s="44"/>
      <c r="BH42" s="45"/>
      <c r="BI42" s="36">
        <v>10</v>
      </c>
      <c r="BJ42" s="36"/>
      <c r="BK42" s="36"/>
      <c r="BL42" s="36"/>
      <c r="BM42" s="36"/>
      <c r="BN42" s="36">
        <v>11</v>
      </c>
      <c r="BO42" s="36"/>
      <c r="BP42" s="36"/>
      <c r="BQ42" s="36"/>
    </row>
    <row r="43" spans="1:80" ht="15.75" hidden="1" customHeight="1" x14ac:dyDescent="0.2">
      <c r="A43" s="71" t="s">
        <v>15</v>
      </c>
      <c r="B43" s="71"/>
      <c r="C43" s="62" t="s">
        <v>16</v>
      </c>
      <c r="D43" s="62"/>
      <c r="E43" s="62"/>
      <c r="F43" s="62"/>
      <c r="G43" s="62"/>
      <c r="H43" s="62"/>
      <c r="I43" s="62"/>
      <c r="J43" s="62"/>
      <c r="K43" s="62"/>
      <c r="L43" s="62"/>
      <c r="M43" s="62"/>
      <c r="N43" s="62"/>
      <c r="O43" s="62"/>
      <c r="P43" s="62"/>
      <c r="Q43" s="62"/>
      <c r="R43" s="62"/>
      <c r="S43" s="62"/>
      <c r="T43" s="62"/>
      <c r="U43" s="62"/>
      <c r="V43" s="62"/>
      <c r="W43" s="62"/>
      <c r="X43" s="62"/>
      <c r="Y43" s="62"/>
      <c r="Z43" s="63"/>
      <c r="AA43" s="48" t="s">
        <v>12</v>
      </c>
      <c r="AB43" s="48"/>
      <c r="AC43" s="48"/>
      <c r="AD43" s="48"/>
      <c r="AE43" s="48"/>
      <c r="AF43" s="48" t="s">
        <v>11</v>
      </c>
      <c r="AG43" s="48"/>
      <c r="AH43" s="48"/>
      <c r="AI43" s="48"/>
      <c r="AJ43" s="48"/>
      <c r="AK43" s="64" t="s">
        <v>18</v>
      </c>
      <c r="AL43" s="64"/>
      <c r="AM43" s="64"/>
      <c r="AN43" s="64"/>
      <c r="AO43" s="64"/>
      <c r="AP43" s="48" t="s">
        <v>13</v>
      </c>
      <c r="AQ43" s="48"/>
      <c r="AR43" s="48"/>
      <c r="AS43" s="48"/>
      <c r="AT43" s="48"/>
      <c r="AU43" s="48" t="s">
        <v>14</v>
      </c>
      <c r="AV43" s="48"/>
      <c r="AW43" s="48"/>
      <c r="AX43" s="48"/>
      <c r="AY43" s="48"/>
      <c r="AZ43" s="64" t="s">
        <v>18</v>
      </c>
      <c r="BA43" s="64"/>
      <c r="BB43" s="64"/>
      <c r="BC43" s="64"/>
      <c r="BD43" s="78" t="s">
        <v>34</v>
      </c>
      <c r="BE43" s="78"/>
      <c r="BF43" s="78"/>
      <c r="BG43" s="78"/>
      <c r="BH43" s="78"/>
      <c r="BI43" s="78" t="s">
        <v>34</v>
      </c>
      <c r="BJ43" s="78"/>
      <c r="BK43" s="78"/>
      <c r="BL43" s="78"/>
      <c r="BM43" s="78"/>
      <c r="BN43" s="58" t="s">
        <v>18</v>
      </c>
      <c r="BO43" s="58"/>
      <c r="BP43" s="58"/>
      <c r="BQ43" s="58"/>
      <c r="CA43" s="1" t="s">
        <v>21</v>
      </c>
    </row>
    <row r="44" spans="1:80" ht="31.5" customHeight="1" x14ac:dyDescent="0.2">
      <c r="A44" s="42">
        <v>1</v>
      </c>
      <c r="B44" s="42"/>
      <c r="C44" s="88" t="s">
        <v>70</v>
      </c>
      <c r="D44" s="89"/>
      <c r="E44" s="89"/>
      <c r="F44" s="89"/>
      <c r="G44" s="89"/>
      <c r="H44" s="89"/>
      <c r="I44" s="89"/>
      <c r="J44" s="89"/>
      <c r="K44" s="89"/>
      <c r="L44" s="89"/>
      <c r="M44" s="89"/>
      <c r="N44" s="89"/>
      <c r="O44" s="89"/>
      <c r="P44" s="89"/>
      <c r="Q44" s="89"/>
      <c r="R44" s="89"/>
      <c r="S44" s="89"/>
      <c r="T44" s="89"/>
      <c r="U44" s="89"/>
      <c r="V44" s="89"/>
      <c r="W44" s="89"/>
      <c r="X44" s="89"/>
      <c r="Y44" s="89"/>
      <c r="Z44" s="90"/>
      <c r="AA44" s="47">
        <v>0</v>
      </c>
      <c r="AB44" s="47"/>
      <c r="AC44" s="47"/>
      <c r="AD44" s="47"/>
      <c r="AE44" s="47"/>
      <c r="AF44" s="47">
        <v>3268000</v>
      </c>
      <c r="AG44" s="47"/>
      <c r="AH44" s="47"/>
      <c r="AI44" s="47"/>
      <c r="AJ44" s="47"/>
      <c r="AK44" s="47">
        <f>AA44+AF44</f>
        <v>3268000</v>
      </c>
      <c r="AL44" s="47"/>
      <c r="AM44" s="47"/>
      <c r="AN44" s="47"/>
      <c r="AO44" s="47"/>
      <c r="AP44" s="47">
        <v>0</v>
      </c>
      <c r="AQ44" s="47"/>
      <c r="AR44" s="47"/>
      <c r="AS44" s="47"/>
      <c r="AT44" s="47"/>
      <c r="AU44" s="47">
        <v>2577999.33</v>
      </c>
      <c r="AV44" s="47"/>
      <c r="AW44" s="47"/>
      <c r="AX44" s="47"/>
      <c r="AY44" s="47"/>
      <c r="AZ44" s="47">
        <f>AP44+AU44</f>
        <v>2577999.33</v>
      </c>
      <c r="BA44" s="47"/>
      <c r="BB44" s="47"/>
      <c r="BC44" s="47"/>
      <c r="BD44" s="47">
        <f>AP44-AA44</f>
        <v>0</v>
      </c>
      <c r="BE44" s="47"/>
      <c r="BF44" s="47"/>
      <c r="BG44" s="47"/>
      <c r="BH44" s="47"/>
      <c r="BI44" s="47">
        <f>AU44-AF44</f>
        <v>-690000.66999999993</v>
      </c>
      <c r="BJ44" s="47"/>
      <c r="BK44" s="47"/>
      <c r="BL44" s="47"/>
      <c r="BM44" s="47"/>
      <c r="BN44" s="47">
        <f>BD44+BI44</f>
        <v>-690000.66999999993</v>
      </c>
      <c r="BO44" s="47"/>
      <c r="BP44" s="47"/>
      <c r="BQ44" s="47"/>
      <c r="CA44" s="1" t="s">
        <v>22</v>
      </c>
    </row>
    <row r="45" spans="1:80" ht="15.75" customHeight="1" x14ac:dyDescent="0.2">
      <c r="A45" s="42"/>
      <c r="B45" s="42"/>
      <c r="C45" s="88" t="s">
        <v>72</v>
      </c>
      <c r="D45" s="87"/>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96"/>
      <c r="CB45" s="1" t="s">
        <v>71</v>
      </c>
    </row>
    <row r="46" spans="1:80" ht="31.5" customHeight="1" x14ac:dyDescent="0.2">
      <c r="A46" s="42">
        <v>2</v>
      </c>
      <c r="B46" s="42"/>
      <c r="C46" s="88" t="s">
        <v>73</v>
      </c>
      <c r="D46" s="89"/>
      <c r="E46" s="89"/>
      <c r="F46" s="89"/>
      <c r="G46" s="89"/>
      <c r="H46" s="89"/>
      <c r="I46" s="89"/>
      <c r="J46" s="89"/>
      <c r="K46" s="89"/>
      <c r="L46" s="89"/>
      <c r="M46" s="89"/>
      <c r="N46" s="89"/>
      <c r="O46" s="89"/>
      <c r="P46" s="89"/>
      <c r="Q46" s="89"/>
      <c r="R46" s="89"/>
      <c r="S46" s="89"/>
      <c r="T46" s="89"/>
      <c r="U46" s="89"/>
      <c r="V46" s="89"/>
      <c r="W46" s="89"/>
      <c r="X46" s="89"/>
      <c r="Y46" s="89"/>
      <c r="Z46" s="90"/>
      <c r="AA46" s="47">
        <v>0</v>
      </c>
      <c r="AB46" s="47"/>
      <c r="AC46" s="47"/>
      <c r="AD46" s="47"/>
      <c r="AE46" s="47"/>
      <c r="AF46" s="47">
        <v>56189000</v>
      </c>
      <c r="AG46" s="47"/>
      <c r="AH46" s="47"/>
      <c r="AI46" s="47"/>
      <c r="AJ46" s="47"/>
      <c r="AK46" s="47">
        <f>AA46+AF46</f>
        <v>56189000</v>
      </c>
      <c r="AL46" s="47"/>
      <c r="AM46" s="47"/>
      <c r="AN46" s="47"/>
      <c r="AO46" s="47"/>
      <c r="AP46" s="47">
        <v>0</v>
      </c>
      <c r="AQ46" s="47"/>
      <c r="AR46" s="47"/>
      <c r="AS46" s="47"/>
      <c r="AT46" s="47"/>
      <c r="AU46" s="47">
        <v>0</v>
      </c>
      <c r="AV46" s="47"/>
      <c r="AW46" s="47"/>
      <c r="AX46" s="47"/>
      <c r="AY46" s="47"/>
      <c r="AZ46" s="47">
        <f>AP46+AU46</f>
        <v>0</v>
      </c>
      <c r="BA46" s="47"/>
      <c r="BB46" s="47"/>
      <c r="BC46" s="47"/>
      <c r="BD46" s="47">
        <f>AP46-AA46</f>
        <v>0</v>
      </c>
      <c r="BE46" s="47"/>
      <c r="BF46" s="47"/>
      <c r="BG46" s="47"/>
      <c r="BH46" s="47"/>
      <c r="BI46" s="47">
        <f>AU46-AF46</f>
        <v>-56189000</v>
      </c>
      <c r="BJ46" s="47"/>
      <c r="BK46" s="47"/>
      <c r="BL46" s="47"/>
      <c r="BM46" s="47"/>
      <c r="BN46" s="47">
        <f>BD46+BI46</f>
        <v>-56189000</v>
      </c>
      <c r="BO46" s="47"/>
      <c r="BP46" s="47"/>
      <c r="BQ46" s="47"/>
    </row>
    <row r="47" spans="1:80" ht="31.5" customHeight="1" x14ac:dyDescent="0.2">
      <c r="A47" s="42"/>
      <c r="B47" s="42"/>
      <c r="C47" s="88" t="s">
        <v>75</v>
      </c>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96"/>
      <c r="CB47" s="1" t="s">
        <v>74</v>
      </c>
    </row>
    <row r="48" spans="1:80" ht="31.5" customHeight="1" x14ac:dyDescent="0.2">
      <c r="A48" s="42">
        <v>3</v>
      </c>
      <c r="B48" s="42"/>
      <c r="C48" s="88" t="s">
        <v>76</v>
      </c>
      <c r="D48" s="89"/>
      <c r="E48" s="89"/>
      <c r="F48" s="89"/>
      <c r="G48" s="89"/>
      <c r="H48" s="89"/>
      <c r="I48" s="89"/>
      <c r="J48" s="89"/>
      <c r="K48" s="89"/>
      <c r="L48" s="89"/>
      <c r="M48" s="89"/>
      <c r="N48" s="89"/>
      <c r="O48" s="89"/>
      <c r="P48" s="89"/>
      <c r="Q48" s="89"/>
      <c r="R48" s="89"/>
      <c r="S48" s="89"/>
      <c r="T48" s="89"/>
      <c r="U48" s="89"/>
      <c r="V48" s="89"/>
      <c r="W48" s="89"/>
      <c r="X48" s="89"/>
      <c r="Y48" s="89"/>
      <c r="Z48" s="90"/>
      <c r="AA48" s="47">
        <v>0</v>
      </c>
      <c r="AB48" s="47"/>
      <c r="AC48" s="47"/>
      <c r="AD48" s="47"/>
      <c r="AE48" s="47"/>
      <c r="AF48" s="47">
        <v>5932420</v>
      </c>
      <c r="AG48" s="47"/>
      <c r="AH48" s="47"/>
      <c r="AI48" s="47"/>
      <c r="AJ48" s="47"/>
      <c r="AK48" s="47">
        <f>AA48+AF48</f>
        <v>5932420</v>
      </c>
      <c r="AL48" s="47"/>
      <c r="AM48" s="47"/>
      <c r="AN48" s="47"/>
      <c r="AO48" s="47"/>
      <c r="AP48" s="47">
        <v>0</v>
      </c>
      <c r="AQ48" s="47"/>
      <c r="AR48" s="47"/>
      <c r="AS48" s="47"/>
      <c r="AT48" s="47"/>
      <c r="AU48" s="47">
        <v>3832116.97</v>
      </c>
      <c r="AV48" s="47"/>
      <c r="AW48" s="47"/>
      <c r="AX48" s="47"/>
      <c r="AY48" s="47"/>
      <c r="AZ48" s="47">
        <f>AP48+AU48</f>
        <v>3832116.97</v>
      </c>
      <c r="BA48" s="47"/>
      <c r="BB48" s="47"/>
      <c r="BC48" s="47"/>
      <c r="BD48" s="47">
        <f>AP48-AA48</f>
        <v>0</v>
      </c>
      <c r="BE48" s="47"/>
      <c r="BF48" s="47"/>
      <c r="BG48" s="47"/>
      <c r="BH48" s="47"/>
      <c r="BI48" s="47">
        <f>AU48-AF48</f>
        <v>-2100303.0299999998</v>
      </c>
      <c r="BJ48" s="47"/>
      <c r="BK48" s="47"/>
      <c r="BL48" s="47"/>
      <c r="BM48" s="47"/>
      <c r="BN48" s="47">
        <f>BD48+BI48</f>
        <v>-2100303.0299999998</v>
      </c>
      <c r="BO48" s="47"/>
      <c r="BP48" s="47"/>
      <c r="BQ48" s="47"/>
    </row>
    <row r="49" spans="1:80" ht="31.5" customHeight="1" x14ac:dyDescent="0.2">
      <c r="A49" s="42"/>
      <c r="B49" s="42"/>
      <c r="C49" s="88" t="s">
        <v>78</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96"/>
      <c r="CB49" s="1" t="s">
        <v>77</v>
      </c>
    </row>
    <row r="50" spans="1:80" s="95" customFormat="1" ht="15.75" x14ac:dyDescent="0.2">
      <c r="A50" s="91"/>
      <c r="B50" s="91"/>
      <c r="C50" s="92" t="s">
        <v>79</v>
      </c>
      <c r="D50" s="93"/>
      <c r="E50" s="93"/>
      <c r="F50" s="93"/>
      <c r="G50" s="93"/>
      <c r="H50" s="93"/>
      <c r="I50" s="93"/>
      <c r="J50" s="93"/>
      <c r="K50" s="93"/>
      <c r="L50" s="93"/>
      <c r="M50" s="93"/>
      <c r="N50" s="93"/>
      <c r="O50" s="93"/>
      <c r="P50" s="93"/>
      <c r="Q50" s="93"/>
      <c r="R50" s="93"/>
      <c r="S50" s="93"/>
      <c r="T50" s="93"/>
      <c r="U50" s="93"/>
      <c r="V50" s="93"/>
      <c r="W50" s="93"/>
      <c r="X50" s="93"/>
      <c r="Y50" s="93"/>
      <c r="Z50" s="94"/>
      <c r="AA50" s="59">
        <v>0</v>
      </c>
      <c r="AB50" s="59"/>
      <c r="AC50" s="59"/>
      <c r="AD50" s="59"/>
      <c r="AE50" s="59"/>
      <c r="AF50" s="59">
        <v>65389420</v>
      </c>
      <c r="AG50" s="59"/>
      <c r="AH50" s="59"/>
      <c r="AI50" s="59"/>
      <c r="AJ50" s="59"/>
      <c r="AK50" s="59">
        <f>AA50+AF50</f>
        <v>65389420</v>
      </c>
      <c r="AL50" s="59"/>
      <c r="AM50" s="59"/>
      <c r="AN50" s="59"/>
      <c r="AO50" s="59"/>
      <c r="AP50" s="59">
        <v>0</v>
      </c>
      <c r="AQ50" s="59"/>
      <c r="AR50" s="59"/>
      <c r="AS50" s="59"/>
      <c r="AT50" s="59"/>
      <c r="AU50" s="59">
        <v>6410116.3000000007</v>
      </c>
      <c r="AV50" s="59"/>
      <c r="AW50" s="59"/>
      <c r="AX50" s="59"/>
      <c r="AY50" s="59"/>
      <c r="AZ50" s="59">
        <f>AP50+AU50</f>
        <v>6410116.3000000007</v>
      </c>
      <c r="BA50" s="59"/>
      <c r="BB50" s="59"/>
      <c r="BC50" s="59"/>
      <c r="BD50" s="59">
        <f>AP50-AA50</f>
        <v>0</v>
      </c>
      <c r="BE50" s="59"/>
      <c r="BF50" s="59"/>
      <c r="BG50" s="59"/>
      <c r="BH50" s="59"/>
      <c r="BI50" s="59">
        <f>AU50-AF50</f>
        <v>-58979303.700000003</v>
      </c>
      <c r="BJ50" s="59"/>
      <c r="BK50" s="59"/>
      <c r="BL50" s="59"/>
      <c r="BM50" s="59"/>
      <c r="BN50" s="59">
        <f>BD50+BI50</f>
        <v>-58979303.700000003</v>
      </c>
      <c r="BO50" s="59"/>
      <c r="BP50" s="59"/>
      <c r="BQ50" s="59"/>
    </row>
    <row r="52" spans="1:80" ht="15.75" customHeight="1" x14ac:dyDescent="0.2">
      <c r="A52" s="37" t="s">
        <v>47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row>
    <row r="53" spans="1:80" ht="15" customHeight="1" x14ac:dyDescent="0.2">
      <c r="A53" s="61" t="s">
        <v>152</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80" ht="28.5" customHeight="1" x14ac:dyDescent="0.2">
      <c r="A54" s="42" t="s">
        <v>31</v>
      </c>
      <c r="B54" s="42"/>
      <c r="C54" s="42"/>
      <c r="D54" s="42"/>
      <c r="E54" s="42"/>
      <c r="F54" s="42"/>
      <c r="G54" s="42"/>
      <c r="H54" s="42"/>
      <c r="I54" s="42"/>
      <c r="J54" s="42"/>
      <c r="K54" s="42"/>
      <c r="L54" s="42"/>
      <c r="M54" s="42"/>
      <c r="N54" s="42"/>
      <c r="O54" s="42"/>
      <c r="P54" s="42"/>
      <c r="Q54" s="42" t="s">
        <v>27</v>
      </c>
      <c r="R54" s="42"/>
      <c r="S54" s="42"/>
      <c r="T54" s="42"/>
      <c r="U54" s="42"/>
      <c r="V54" s="42"/>
      <c r="W54" s="42"/>
      <c r="X54" s="42"/>
      <c r="Y54" s="42"/>
      <c r="Z54" s="42"/>
      <c r="AA54" s="42"/>
      <c r="AB54" s="42"/>
      <c r="AC54" s="42"/>
      <c r="AD54" s="42"/>
      <c r="AE54" s="42"/>
      <c r="AF54" s="42"/>
      <c r="AG54" s="42" t="s">
        <v>49</v>
      </c>
      <c r="AH54" s="42"/>
      <c r="AI54" s="42"/>
      <c r="AJ54" s="42"/>
      <c r="AK54" s="42"/>
      <c r="AL54" s="42"/>
      <c r="AM54" s="42"/>
      <c r="AN54" s="42"/>
      <c r="AO54" s="42"/>
      <c r="AP54" s="42"/>
      <c r="AQ54" s="42"/>
      <c r="AR54" s="42"/>
      <c r="AS54" s="42"/>
      <c r="AT54" s="42"/>
      <c r="AU54" s="42"/>
      <c r="AV54" s="42"/>
      <c r="AW54" s="42" t="s">
        <v>0</v>
      </c>
      <c r="AX54" s="42"/>
      <c r="AY54" s="42"/>
      <c r="AZ54" s="42"/>
      <c r="BA54" s="42"/>
      <c r="BB54" s="42"/>
      <c r="BC54" s="42"/>
      <c r="BD54" s="42"/>
      <c r="BE54" s="42"/>
      <c r="BF54" s="42"/>
      <c r="BG54" s="42"/>
      <c r="BH54" s="42"/>
      <c r="BI54" s="42"/>
      <c r="BJ54" s="42"/>
      <c r="BK54" s="42"/>
      <c r="BL54" s="42"/>
      <c r="BM54" s="2"/>
      <c r="BN54" s="2"/>
      <c r="BO54" s="2"/>
      <c r="BP54" s="2"/>
      <c r="BQ54" s="2"/>
    </row>
    <row r="55" spans="1:80" ht="29.1" customHeight="1" x14ac:dyDescent="0.2">
      <c r="A55" s="42"/>
      <c r="B55" s="42"/>
      <c r="C55" s="42"/>
      <c r="D55" s="42"/>
      <c r="E55" s="42"/>
      <c r="F55" s="42"/>
      <c r="G55" s="42"/>
      <c r="H55" s="42"/>
      <c r="I55" s="42"/>
      <c r="J55" s="42"/>
      <c r="K55" s="42"/>
      <c r="L55" s="42"/>
      <c r="M55" s="42"/>
      <c r="N55" s="42"/>
      <c r="O55" s="42"/>
      <c r="P55" s="42"/>
      <c r="Q55" s="42" t="s">
        <v>2</v>
      </c>
      <c r="R55" s="42"/>
      <c r="S55" s="42"/>
      <c r="T55" s="42"/>
      <c r="U55" s="42"/>
      <c r="V55" s="42" t="s">
        <v>1</v>
      </c>
      <c r="W55" s="42"/>
      <c r="X55" s="42"/>
      <c r="Y55" s="42"/>
      <c r="Z55" s="42"/>
      <c r="AA55" s="42" t="s">
        <v>28</v>
      </c>
      <c r="AB55" s="42"/>
      <c r="AC55" s="42"/>
      <c r="AD55" s="42"/>
      <c r="AE55" s="42"/>
      <c r="AF55" s="42"/>
      <c r="AG55" s="42" t="s">
        <v>2</v>
      </c>
      <c r="AH55" s="42"/>
      <c r="AI55" s="42"/>
      <c r="AJ55" s="42"/>
      <c r="AK55" s="42"/>
      <c r="AL55" s="42" t="s">
        <v>1</v>
      </c>
      <c r="AM55" s="42"/>
      <c r="AN55" s="42"/>
      <c r="AO55" s="42"/>
      <c r="AP55" s="42"/>
      <c r="AQ55" s="42" t="s">
        <v>28</v>
      </c>
      <c r="AR55" s="42"/>
      <c r="AS55" s="42"/>
      <c r="AT55" s="42"/>
      <c r="AU55" s="42"/>
      <c r="AV55" s="42"/>
      <c r="AW55" s="49" t="s">
        <v>2</v>
      </c>
      <c r="AX55" s="50"/>
      <c r="AY55" s="50"/>
      <c r="AZ55" s="50"/>
      <c r="BA55" s="51"/>
      <c r="BB55" s="49" t="s">
        <v>1</v>
      </c>
      <c r="BC55" s="50"/>
      <c r="BD55" s="50"/>
      <c r="BE55" s="50"/>
      <c r="BF55" s="51"/>
      <c r="BG55" s="42" t="s">
        <v>28</v>
      </c>
      <c r="BH55" s="42"/>
      <c r="BI55" s="42"/>
      <c r="BJ55" s="42"/>
      <c r="BK55" s="42"/>
      <c r="BL55" s="42"/>
      <c r="BM55" s="2"/>
      <c r="BN55" s="2"/>
      <c r="BO55" s="2"/>
      <c r="BP55" s="2"/>
      <c r="BQ55" s="2"/>
    </row>
    <row r="56" spans="1:80" ht="15.95" customHeight="1" x14ac:dyDescent="0.25">
      <c r="A56" s="42">
        <v>1</v>
      </c>
      <c r="B56" s="42"/>
      <c r="C56" s="42"/>
      <c r="D56" s="42"/>
      <c r="E56" s="42"/>
      <c r="F56" s="42"/>
      <c r="G56" s="42"/>
      <c r="H56" s="42"/>
      <c r="I56" s="42"/>
      <c r="J56" s="42"/>
      <c r="K56" s="42"/>
      <c r="L56" s="42"/>
      <c r="M56" s="42"/>
      <c r="N56" s="42"/>
      <c r="O56" s="42"/>
      <c r="P56" s="42"/>
      <c r="Q56" s="42">
        <v>2</v>
      </c>
      <c r="R56" s="42"/>
      <c r="S56" s="42"/>
      <c r="T56" s="42"/>
      <c r="U56" s="42"/>
      <c r="V56" s="42">
        <v>3</v>
      </c>
      <c r="W56" s="42"/>
      <c r="X56" s="42"/>
      <c r="Y56" s="42"/>
      <c r="Z56" s="42"/>
      <c r="AA56" s="42">
        <v>4</v>
      </c>
      <c r="AB56" s="42"/>
      <c r="AC56" s="42"/>
      <c r="AD56" s="42"/>
      <c r="AE56" s="42"/>
      <c r="AF56" s="42"/>
      <c r="AG56" s="42">
        <v>5</v>
      </c>
      <c r="AH56" s="42"/>
      <c r="AI56" s="42"/>
      <c r="AJ56" s="42"/>
      <c r="AK56" s="42"/>
      <c r="AL56" s="42">
        <v>6</v>
      </c>
      <c r="AM56" s="42"/>
      <c r="AN56" s="42"/>
      <c r="AO56" s="42"/>
      <c r="AP56" s="42"/>
      <c r="AQ56" s="42">
        <v>7</v>
      </c>
      <c r="AR56" s="42"/>
      <c r="AS56" s="42"/>
      <c r="AT56" s="42"/>
      <c r="AU56" s="42"/>
      <c r="AV56" s="42"/>
      <c r="AW56" s="42">
        <v>8</v>
      </c>
      <c r="AX56" s="42"/>
      <c r="AY56" s="42"/>
      <c r="AZ56" s="42"/>
      <c r="BA56" s="42"/>
      <c r="BB56" s="60">
        <v>9</v>
      </c>
      <c r="BC56" s="60"/>
      <c r="BD56" s="60"/>
      <c r="BE56" s="60"/>
      <c r="BF56" s="60"/>
      <c r="BG56" s="60">
        <v>10</v>
      </c>
      <c r="BH56" s="60"/>
      <c r="BI56" s="60"/>
      <c r="BJ56" s="60"/>
      <c r="BK56" s="60"/>
      <c r="BL56" s="60"/>
      <c r="BM56" s="6"/>
      <c r="BN56" s="6"/>
      <c r="BO56" s="6"/>
      <c r="BP56" s="6"/>
      <c r="BQ56" s="6"/>
    </row>
    <row r="57" spans="1:80" ht="18" hidden="1" customHeight="1" x14ac:dyDescent="0.2">
      <c r="A57" s="72" t="s">
        <v>16</v>
      </c>
      <c r="B57" s="72"/>
      <c r="C57" s="72"/>
      <c r="D57" s="72"/>
      <c r="E57" s="72"/>
      <c r="F57" s="72"/>
      <c r="G57" s="72"/>
      <c r="H57" s="72"/>
      <c r="I57" s="72"/>
      <c r="J57" s="72"/>
      <c r="K57" s="72"/>
      <c r="L57" s="72"/>
      <c r="M57" s="72"/>
      <c r="N57" s="72"/>
      <c r="O57" s="72"/>
      <c r="P57" s="72"/>
      <c r="Q57" s="48" t="s">
        <v>12</v>
      </c>
      <c r="R57" s="48"/>
      <c r="S57" s="48"/>
      <c r="T57" s="48"/>
      <c r="U57" s="48"/>
      <c r="V57" s="48" t="s">
        <v>11</v>
      </c>
      <c r="W57" s="48"/>
      <c r="X57" s="48"/>
      <c r="Y57" s="48"/>
      <c r="Z57" s="48"/>
      <c r="AA57" s="64" t="s">
        <v>18</v>
      </c>
      <c r="AB57" s="58"/>
      <c r="AC57" s="58"/>
      <c r="AD57" s="58"/>
      <c r="AE57" s="58"/>
      <c r="AF57" s="58"/>
      <c r="AG57" s="48" t="s">
        <v>13</v>
      </c>
      <c r="AH57" s="48"/>
      <c r="AI57" s="48"/>
      <c r="AJ57" s="48"/>
      <c r="AK57" s="48"/>
      <c r="AL57" s="48" t="s">
        <v>14</v>
      </c>
      <c r="AM57" s="48"/>
      <c r="AN57" s="48"/>
      <c r="AO57" s="48"/>
      <c r="AP57" s="48"/>
      <c r="AQ57" s="64" t="s">
        <v>18</v>
      </c>
      <c r="AR57" s="58"/>
      <c r="AS57" s="58"/>
      <c r="AT57" s="58"/>
      <c r="AU57" s="58"/>
      <c r="AV57" s="58"/>
      <c r="AW57" s="52" t="s">
        <v>19</v>
      </c>
      <c r="AX57" s="53"/>
      <c r="AY57" s="53"/>
      <c r="AZ57" s="53"/>
      <c r="BA57" s="54"/>
      <c r="BB57" s="52" t="s">
        <v>19</v>
      </c>
      <c r="BC57" s="53"/>
      <c r="BD57" s="53"/>
      <c r="BE57" s="53"/>
      <c r="BF57" s="54"/>
      <c r="BG57" s="58" t="s">
        <v>18</v>
      </c>
      <c r="BH57" s="58"/>
      <c r="BI57" s="58"/>
      <c r="BJ57" s="58"/>
      <c r="BK57" s="58"/>
      <c r="BL57" s="58"/>
      <c r="BM57" s="7"/>
      <c r="BN57" s="7"/>
      <c r="BO57" s="7"/>
      <c r="BP57" s="7"/>
      <c r="BQ57" s="7"/>
      <c r="CA57" s="1" t="s">
        <v>23</v>
      </c>
    </row>
    <row r="58" spans="1:80" ht="47.25" customHeight="1" x14ac:dyDescent="0.2">
      <c r="A58" s="97" t="s">
        <v>80</v>
      </c>
      <c r="B58" s="89"/>
      <c r="C58" s="89"/>
      <c r="D58" s="89"/>
      <c r="E58" s="89"/>
      <c r="F58" s="89"/>
      <c r="G58" s="89"/>
      <c r="H58" s="89"/>
      <c r="I58" s="89"/>
      <c r="J58" s="89"/>
      <c r="K58" s="89"/>
      <c r="L58" s="89"/>
      <c r="M58" s="89"/>
      <c r="N58" s="89"/>
      <c r="O58" s="89"/>
      <c r="P58" s="90"/>
      <c r="Q58" s="65">
        <v>0</v>
      </c>
      <c r="R58" s="65"/>
      <c r="S58" s="65"/>
      <c r="T58" s="65"/>
      <c r="U58" s="65"/>
      <c r="V58" s="65">
        <v>65389420</v>
      </c>
      <c r="W58" s="65"/>
      <c r="X58" s="65"/>
      <c r="Y58" s="65"/>
      <c r="Z58" s="65"/>
      <c r="AA58" s="65">
        <f>Q58+V58</f>
        <v>65389420</v>
      </c>
      <c r="AB58" s="65"/>
      <c r="AC58" s="65"/>
      <c r="AD58" s="65"/>
      <c r="AE58" s="65"/>
      <c r="AF58" s="65"/>
      <c r="AG58" s="65">
        <v>0</v>
      </c>
      <c r="AH58" s="65"/>
      <c r="AI58" s="65"/>
      <c r="AJ58" s="65"/>
      <c r="AK58" s="65"/>
      <c r="AL58" s="65">
        <v>6410116.2999999998</v>
      </c>
      <c r="AM58" s="65"/>
      <c r="AN58" s="65"/>
      <c r="AO58" s="65"/>
      <c r="AP58" s="65"/>
      <c r="AQ58" s="65">
        <f>AG58+AL58</f>
        <v>6410116.2999999998</v>
      </c>
      <c r="AR58" s="65"/>
      <c r="AS58" s="65"/>
      <c r="AT58" s="65"/>
      <c r="AU58" s="65"/>
      <c r="AV58" s="65"/>
      <c r="AW58" s="65">
        <f>AG58-Q58</f>
        <v>0</v>
      </c>
      <c r="AX58" s="65"/>
      <c r="AY58" s="65"/>
      <c r="AZ58" s="65"/>
      <c r="BA58" s="65"/>
      <c r="BB58" s="73">
        <f>AL58-V58</f>
        <v>-58979303.700000003</v>
      </c>
      <c r="BC58" s="73"/>
      <c r="BD58" s="73"/>
      <c r="BE58" s="73"/>
      <c r="BF58" s="73"/>
      <c r="BG58" s="73">
        <f>AW58+BB58</f>
        <v>-58979303.700000003</v>
      </c>
      <c r="BH58" s="73"/>
      <c r="BI58" s="73"/>
      <c r="BJ58" s="73"/>
      <c r="BK58" s="73"/>
      <c r="BL58" s="73"/>
      <c r="BM58" s="8"/>
      <c r="BN58" s="8"/>
      <c r="BO58" s="8"/>
      <c r="BP58" s="8"/>
      <c r="BQ58" s="8"/>
      <c r="CA58" s="1" t="s">
        <v>24</v>
      </c>
    </row>
    <row r="59" spans="1:80" ht="78.75" customHeight="1" x14ac:dyDescent="0.2">
      <c r="A59" s="97" t="s">
        <v>82</v>
      </c>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1"/>
      <c r="AX59" s="101"/>
      <c r="AY59" s="101"/>
      <c r="AZ59" s="101"/>
      <c r="BA59" s="101"/>
      <c r="BB59" s="101"/>
      <c r="BC59" s="101"/>
      <c r="BD59" s="101"/>
      <c r="BE59" s="101"/>
      <c r="BF59" s="101"/>
      <c r="BG59" s="101"/>
      <c r="BH59" s="101"/>
      <c r="BI59" s="101"/>
      <c r="BJ59" s="101"/>
      <c r="BK59" s="101"/>
      <c r="BL59" s="102"/>
      <c r="BM59" s="8"/>
      <c r="BN59" s="8"/>
      <c r="BO59" s="8"/>
      <c r="BP59" s="8"/>
      <c r="BQ59" s="8"/>
      <c r="CB59" s="1" t="s">
        <v>81</v>
      </c>
    </row>
    <row r="60" spans="1:80" s="95" customFormat="1" ht="15" x14ac:dyDescent="0.2">
      <c r="A60" s="98" t="s">
        <v>83</v>
      </c>
      <c r="B60" s="93"/>
      <c r="C60" s="93"/>
      <c r="D60" s="93"/>
      <c r="E60" s="93"/>
      <c r="F60" s="93"/>
      <c r="G60" s="93"/>
      <c r="H60" s="93"/>
      <c r="I60" s="93"/>
      <c r="J60" s="93"/>
      <c r="K60" s="93"/>
      <c r="L60" s="93"/>
      <c r="M60" s="93"/>
      <c r="N60" s="93"/>
      <c r="O60" s="93"/>
      <c r="P60" s="94"/>
      <c r="Q60" s="66">
        <v>0</v>
      </c>
      <c r="R60" s="66"/>
      <c r="S60" s="66"/>
      <c r="T60" s="66"/>
      <c r="U60" s="66"/>
      <c r="V60" s="66">
        <v>65389420</v>
      </c>
      <c r="W60" s="66"/>
      <c r="X60" s="66"/>
      <c r="Y60" s="66"/>
      <c r="Z60" s="66"/>
      <c r="AA60" s="66">
        <f>Q60+V60</f>
        <v>65389420</v>
      </c>
      <c r="AB60" s="66"/>
      <c r="AC60" s="66"/>
      <c r="AD60" s="66"/>
      <c r="AE60" s="66"/>
      <c r="AF60" s="66"/>
      <c r="AG60" s="66">
        <v>0</v>
      </c>
      <c r="AH60" s="66"/>
      <c r="AI60" s="66"/>
      <c r="AJ60" s="66"/>
      <c r="AK60" s="66"/>
      <c r="AL60" s="66">
        <v>6410116.2999999998</v>
      </c>
      <c r="AM60" s="66"/>
      <c r="AN60" s="66"/>
      <c r="AO60" s="66"/>
      <c r="AP60" s="66"/>
      <c r="AQ60" s="66">
        <f>AG60+AL60</f>
        <v>6410116.2999999998</v>
      </c>
      <c r="AR60" s="66"/>
      <c r="AS60" s="66"/>
      <c r="AT60" s="66"/>
      <c r="AU60" s="66"/>
      <c r="AV60" s="66"/>
      <c r="AW60" s="66">
        <f>AG60-Q60</f>
        <v>0</v>
      </c>
      <c r="AX60" s="66"/>
      <c r="AY60" s="66"/>
      <c r="AZ60" s="66"/>
      <c r="BA60" s="66"/>
      <c r="BB60" s="99">
        <f>AL60-V60</f>
        <v>-58979303.700000003</v>
      </c>
      <c r="BC60" s="99"/>
      <c r="BD60" s="99"/>
      <c r="BE60" s="99"/>
      <c r="BF60" s="99"/>
      <c r="BG60" s="99">
        <f>AW60+BB60</f>
        <v>-58979303.700000003</v>
      </c>
      <c r="BH60" s="99"/>
      <c r="BI60" s="99"/>
      <c r="BJ60" s="99"/>
      <c r="BK60" s="99"/>
      <c r="BL60" s="99"/>
      <c r="BM60" s="100"/>
      <c r="BN60" s="100"/>
      <c r="BO60" s="100"/>
      <c r="BP60" s="100"/>
      <c r="BQ60" s="100"/>
    </row>
    <row r="62" spans="1:80" ht="15.75" customHeight="1" x14ac:dyDescent="0.2">
      <c r="A62" s="37" t="s">
        <v>48</v>
      </c>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row>
    <row r="64" spans="1:80" ht="45" customHeight="1" x14ac:dyDescent="0.2">
      <c r="A64" s="79" t="s">
        <v>7</v>
      </c>
      <c r="B64" s="80"/>
      <c r="C64" s="79" t="s">
        <v>6</v>
      </c>
      <c r="D64" s="83"/>
      <c r="E64" s="83"/>
      <c r="F64" s="83"/>
      <c r="G64" s="83"/>
      <c r="H64" s="83"/>
      <c r="I64" s="80"/>
      <c r="J64" s="79" t="s">
        <v>5</v>
      </c>
      <c r="K64" s="83"/>
      <c r="L64" s="83"/>
      <c r="M64" s="83"/>
      <c r="N64" s="80"/>
      <c r="O64" s="79" t="s">
        <v>4</v>
      </c>
      <c r="P64" s="83"/>
      <c r="Q64" s="83"/>
      <c r="R64" s="83"/>
      <c r="S64" s="83"/>
      <c r="T64" s="83"/>
      <c r="U64" s="83"/>
      <c r="V64" s="83"/>
      <c r="W64" s="83"/>
      <c r="X64" s="80"/>
      <c r="Y64" s="42" t="s">
        <v>27</v>
      </c>
      <c r="Z64" s="42"/>
      <c r="AA64" s="42"/>
      <c r="AB64" s="42"/>
      <c r="AC64" s="42"/>
      <c r="AD64" s="42"/>
      <c r="AE64" s="42"/>
      <c r="AF64" s="42"/>
      <c r="AG64" s="42"/>
      <c r="AH64" s="42"/>
      <c r="AI64" s="42"/>
      <c r="AJ64" s="42"/>
      <c r="AK64" s="42"/>
      <c r="AL64" s="42"/>
      <c r="AM64" s="42"/>
      <c r="AN64" s="42" t="s">
        <v>50</v>
      </c>
      <c r="AO64" s="42"/>
      <c r="AP64" s="42"/>
      <c r="AQ64" s="42"/>
      <c r="AR64" s="42"/>
      <c r="AS64" s="42"/>
      <c r="AT64" s="42"/>
      <c r="AU64" s="42"/>
      <c r="AV64" s="42"/>
      <c r="AW64" s="42"/>
      <c r="AX64" s="42"/>
      <c r="AY64" s="42"/>
      <c r="AZ64" s="42"/>
      <c r="BA64" s="42"/>
      <c r="BB64" s="42"/>
      <c r="BC64" s="74" t="s">
        <v>0</v>
      </c>
      <c r="BD64" s="74"/>
      <c r="BE64" s="74"/>
      <c r="BF64" s="74"/>
      <c r="BG64" s="74"/>
      <c r="BH64" s="74"/>
      <c r="BI64" s="74"/>
      <c r="BJ64" s="74"/>
      <c r="BK64" s="74"/>
      <c r="BL64" s="74"/>
      <c r="BM64" s="74"/>
      <c r="BN64" s="74"/>
      <c r="BO64" s="74"/>
      <c r="BP64" s="74"/>
      <c r="BQ64" s="74"/>
      <c r="BR64" s="10"/>
      <c r="BS64" s="10"/>
      <c r="BT64" s="10"/>
      <c r="BU64" s="10"/>
      <c r="BV64" s="10"/>
      <c r="BW64" s="10"/>
      <c r="BX64" s="10"/>
      <c r="BY64" s="10"/>
      <c r="BZ64" s="9"/>
    </row>
    <row r="65" spans="1:80" ht="32.25" customHeight="1" x14ac:dyDescent="0.2">
      <c r="A65" s="81"/>
      <c r="B65" s="82"/>
      <c r="C65" s="81"/>
      <c r="D65" s="77"/>
      <c r="E65" s="77"/>
      <c r="F65" s="77"/>
      <c r="G65" s="77"/>
      <c r="H65" s="77"/>
      <c r="I65" s="82"/>
      <c r="J65" s="81"/>
      <c r="K65" s="77"/>
      <c r="L65" s="77"/>
      <c r="M65" s="77"/>
      <c r="N65" s="82"/>
      <c r="O65" s="81"/>
      <c r="P65" s="77"/>
      <c r="Q65" s="77"/>
      <c r="R65" s="77"/>
      <c r="S65" s="77"/>
      <c r="T65" s="77"/>
      <c r="U65" s="77"/>
      <c r="V65" s="77"/>
      <c r="W65" s="77"/>
      <c r="X65" s="82"/>
      <c r="Y65" s="49" t="s">
        <v>2</v>
      </c>
      <c r="Z65" s="50"/>
      <c r="AA65" s="50"/>
      <c r="AB65" s="50"/>
      <c r="AC65" s="51"/>
      <c r="AD65" s="49" t="s">
        <v>1</v>
      </c>
      <c r="AE65" s="50"/>
      <c r="AF65" s="50"/>
      <c r="AG65" s="50"/>
      <c r="AH65" s="51"/>
      <c r="AI65" s="42" t="s">
        <v>28</v>
      </c>
      <c r="AJ65" s="42"/>
      <c r="AK65" s="42"/>
      <c r="AL65" s="42"/>
      <c r="AM65" s="42"/>
      <c r="AN65" s="42" t="s">
        <v>2</v>
      </c>
      <c r="AO65" s="42"/>
      <c r="AP65" s="42"/>
      <c r="AQ65" s="42"/>
      <c r="AR65" s="42"/>
      <c r="AS65" s="42" t="s">
        <v>1</v>
      </c>
      <c r="AT65" s="42"/>
      <c r="AU65" s="42"/>
      <c r="AV65" s="42"/>
      <c r="AW65" s="42"/>
      <c r="AX65" s="42" t="s">
        <v>28</v>
      </c>
      <c r="AY65" s="42"/>
      <c r="AZ65" s="42"/>
      <c r="BA65" s="42"/>
      <c r="BB65" s="42"/>
      <c r="BC65" s="42" t="s">
        <v>2</v>
      </c>
      <c r="BD65" s="42"/>
      <c r="BE65" s="42"/>
      <c r="BF65" s="42"/>
      <c r="BG65" s="42"/>
      <c r="BH65" s="42" t="s">
        <v>1</v>
      </c>
      <c r="BI65" s="42"/>
      <c r="BJ65" s="42"/>
      <c r="BK65" s="42"/>
      <c r="BL65" s="42"/>
      <c r="BM65" s="42" t="s">
        <v>28</v>
      </c>
      <c r="BN65" s="42"/>
      <c r="BO65" s="42"/>
      <c r="BP65" s="42"/>
      <c r="BQ65" s="42"/>
      <c r="BR65" s="2"/>
      <c r="BS65" s="2"/>
      <c r="BT65" s="2"/>
      <c r="BU65" s="2"/>
      <c r="BV65" s="2"/>
      <c r="BW65" s="2"/>
      <c r="BX65" s="2"/>
      <c r="BY65" s="2"/>
      <c r="BZ65" s="9"/>
    </row>
    <row r="66" spans="1:80" ht="15.95" customHeight="1" x14ac:dyDescent="0.2">
      <c r="A66" s="42">
        <v>1</v>
      </c>
      <c r="B66" s="42"/>
      <c r="C66" s="42">
        <v>2</v>
      </c>
      <c r="D66" s="42"/>
      <c r="E66" s="42"/>
      <c r="F66" s="42"/>
      <c r="G66" s="42"/>
      <c r="H66" s="42"/>
      <c r="I66" s="42"/>
      <c r="J66" s="42">
        <v>3</v>
      </c>
      <c r="K66" s="42"/>
      <c r="L66" s="42"/>
      <c r="M66" s="42"/>
      <c r="N66" s="42"/>
      <c r="O66" s="42">
        <v>4</v>
      </c>
      <c r="P66" s="42"/>
      <c r="Q66" s="42"/>
      <c r="R66" s="42"/>
      <c r="S66" s="42"/>
      <c r="T66" s="42"/>
      <c r="U66" s="42"/>
      <c r="V66" s="42"/>
      <c r="W66" s="42"/>
      <c r="X66" s="42"/>
      <c r="Y66" s="42">
        <v>5</v>
      </c>
      <c r="Z66" s="42"/>
      <c r="AA66" s="42"/>
      <c r="AB66" s="42"/>
      <c r="AC66" s="42"/>
      <c r="AD66" s="42">
        <v>6</v>
      </c>
      <c r="AE66" s="42"/>
      <c r="AF66" s="42"/>
      <c r="AG66" s="42"/>
      <c r="AH66" s="42"/>
      <c r="AI66" s="42">
        <v>7</v>
      </c>
      <c r="AJ66" s="42"/>
      <c r="AK66" s="42"/>
      <c r="AL66" s="42"/>
      <c r="AM66" s="42"/>
      <c r="AN66" s="49">
        <v>8</v>
      </c>
      <c r="AO66" s="50"/>
      <c r="AP66" s="50"/>
      <c r="AQ66" s="50"/>
      <c r="AR66" s="51"/>
      <c r="AS66" s="49">
        <v>9</v>
      </c>
      <c r="AT66" s="50"/>
      <c r="AU66" s="50"/>
      <c r="AV66" s="50"/>
      <c r="AW66" s="51"/>
      <c r="AX66" s="49">
        <v>10</v>
      </c>
      <c r="AY66" s="50"/>
      <c r="AZ66" s="50"/>
      <c r="BA66" s="50"/>
      <c r="BB66" s="51"/>
      <c r="BC66" s="49">
        <v>11</v>
      </c>
      <c r="BD66" s="50"/>
      <c r="BE66" s="50"/>
      <c r="BF66" s="50"/>
      <c r="BG66" s="51"/>
      <c r="BH66" s="49">
        <v>12</v>
      </c>
      <c r="BI66" s="50"/>
      <c r="BJ66" s="50"/>
      <c r="BK66" s="50"/>
      <c r="BL66" s="51"/>
      <c r="BM66" s="49">
        <v>13</v>
      </c>
      <c r="BN66" s="50"/>
      <c r="BO66" s="50"/>
      <c r="BP66" s="50"/>
      <c r="BQ66" s="51"/>
      <c r="BR66" s="2"/>
      <c r="BS66" s="2"/>
      <c r="BT66" s="2"/>
      <c r="BU66" s="2"/>
      <c r="BV66" s="2"/>
      <c r="BW66" s="2"/>
      <c r="BX66" s="2"/>
      <c r="BY66" s="2"/>
      <c r="BZ66" s="9"/>
    </row>
    <row r="67" spans="1:80" ht="12.75" hidden="1" customHeight="1" x14ac:dyDescent="0.2">
      <c r="A67" s="71" t="s">
        <v>39</v>
      </c>
      <c r="B67" s="71"/>
      <c r="C67" s="68" t="s">
        <v>16</v>
      </c>
      <c r="D67" s="69"/>
      <c r="E67" s="69"/>
      <c r="F67" s="69"/>
      <c r="G67" s="69"/>
      <c r="H67" s="69"/>
      <c r="I67" s="70"/>
      <c r="J67" s="71" t="s">
        <v>17</v>
      </c>
      <c r="K67" s="71"/>
      <c r="L67" s="71"/>
      <c r="M67" s="71"/>
      <c r="N67" s="71"/>
      <c r="O67" s="72" t="s">
        <v>40</v>
      </c>
      <c r="P67" s="72"/>
      <c r="Q67" s="72"/>
      <c r="R67" s="72"/>
      <c r="S67" s="72"/>
      <c r="T67" s="72"/>
      <c r="U67" s="72"/>
      <c r="V67" s="72"/>
      <c r="W67" s="72"/>
      <c r="X67" s="68"/>
      <c r="Y67" s="48" t="s">
        <v>12</v>
      </c>
      <c r="Z67" s="48"/>
      <c r="AA67" s="48"/>
      <c r="AB67" s="48"/>
      <c r="AC67" s="48"/>
      <c r="AD67" s="48" t="s">
        <v>32</v>
      </c>
      <c r="AE67" s="48"/>
      <c r="AF67" s="48"/>
      <c r="AG67" s="48"/>
      <c r="AH67" s="48"/>
      <c r="AI67" s="48" t="s">
        <v>18</v>
      </c>
      <c r="AJ67" s="48"/>
      <c r="AK67" s="48"/>
      <c r="AL67" s="48"/>
      <c r="AM67" s="48"/>
      <c r="AN67" s="48" t="s">
        <v>33</v>
      </c>
      <c r="AO67" s="48"/>
      <c r="AP67" s="48"/>
      <c r="AQ67" s="48"/>
      <c r="AR67" s="48"/>
      <c r="AS67" s="48" t="s">
        <v>13</v>
      </c>
      <c r="AT67" s="48"/>
      <c r="AU67" s="48"/>
      <c r="AV67" s="48"/>
      <c r="AW67" s="48"/>
      <c r="AX67" s="48" t="s">
        <v>18</v>
      </c>
      <c r="AY67" s="48"/>
      <c r="AZ67" s="48"/>
      <c r="BA67" s="48"/>
      <c r="BB67" s="48"/>
      <c r="BC67" s="48" t="s">
        <v>35</v>
      </c>
      <c r="BD67" s="48"/>
      <c r="BE67" s="48"/>
      <c r="BF67" s="48"/>
      <c r="BG67" s="48"/>
      <c r="BH67" s="48" t="s">
        <v>35</v>
      </c>
      <c r="BI67" s="48"/>
      <c r="BJ67" s="48"/>
      <c r="BK67" s="48"/>
      <c r="BL67" s="48"/>
      <c r="BM67" s="57" t="s">
        <v>18</v>
      </c>
      <c r="BN67" s="57"/>
      <c r="BO67" s="57"/>
      <c r="BP67" s="57"/>
      <c r="BQ67" s="57"/>
      <c r="BR67" s="12"/>
      <c r="BS67" s="12"/>
      <c r="BT67" s="9"/>
      <c r="BU67" s="9"/>
      <c r="BV67" s="9"/>
      <c r="BW67" s="9"/>
      <c r="BX67" s="9"/>
      <c r="BY67" s="9"/>
      <c r="BZ67" s="9"/>
      <c r="CA67" s="1" t="s">
        <v>25</v>
      </c>
    </row>
    <row r="68" spans="1:80" s="95" customFormat="1" ht="15.75" x14ac:dyDescent="0.2">
      <c r="A68" s="91">
        <v>0</v>
      </c>
      <c r="B68" s="91"/>
      <c r="C68" s="103" t="s">
        <v>84</v>
      </c>
      <c r="D68" s="103"/>
      <c r="E68" s="103"/>
      <c r="F68" s="103"/>
      <c r="G68" s="103"/>
      <c r="H68" s="103"/>
      <c r="I68" s="103"/>
      <c r="J68" s="103" t="s">
        <v>85</v>
      </c>
      <c r="K68" s="103"/>
      <c r="L68" s="103"/>
      <c r="M68" s="103"/>
      <c r="N68" s="103"/>
      <c r="O68" s="103" t="s">
        <v>85</v>
      </c>
      <c r="P68" s="103"/>
      <c r="Q68" s="103"/>
      <c r="R68" s="103"/>
      <c r="S68" s="103"/>
      <c r="T68" s="103"/>
      <c r="U68" s="103"/>
      <c r="V68" s="103"/>
      <c r="W68" s="103"/>
      <c r="X68" s="103"/>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5"/>
      <c r="AY68" s="105"/>
      <c r="AZ68" s="105"/>
      <c r="BA68" s="105"/>
      <c r="BB68" s="105"/>
      <c r="BC68" s="105"/>
      <c r="BD68" s="105"/>
      <c r="BE68" s="105"/>
      <c r="BF68" s="105"/>
      <c r="BG68" s="105"/>
      <c r="BH68" s="105"/>
      <c r="BI68" s="105"/>
      <c r="BJ68" s="105"/>
      <c r="BK68" s="105"/>
      <c r="BL68" s="105"/>
      <c r="BM68" s="105"/>
      <c r="BN68" s="105"/>
      <c r="BO68" s="105"/>
      <c r="BP68" s="105"/>
      <c r="BQ68" s="105"/>
      <c r="BR68" s="106"/>
      <c r="BS68" s="106"/>
      <c r="BT68" s="106"/>
      <c r="BU68" s="106"/>
      <c r="BV68" s="106"/>
      <c r="BW68" s="106"/>
      <c r="BX68" s="106"/>
      <c r="BY68" s="106"/>
      <c r="BZ68" s="107"/>
      <c r="CA68" s="95" t="s">
        <v>26</v>
      </c>
    </row>
    <row r="69" spans="1:80" ht="127.5" customHeight="1" x14ac:dyDescent="0.2">
      <c r="A69" s="42">
        <v>1</v>
      </c>
      <c r="B69" s="42"/>
      <c r="C69" s="109" t="s">
        <v>86</v>
      </c>
      <c r="D69" s="89"/>
      <c r="E69" s="89"/>
      <c r="F69" s="89"/>
      <c r="G69" s="89"/>
      <c r="H69" s="89"/>
      <c r="I69" s="90"/>
      <c r="J69" s="67" t="s">
        <v>87</v>
      </c>
      <c r="K69" s="67"/>
      <c r="L69" s="67"/>
      <c r="M69" s="67"/>
      <c r="N69" s="67"/>
      <c r="O69" s="109" t="s">
        <v>88</v>
      </c>
      <c r="P69" s="89"/>
      <c r="Q69" s="89"/>
      <c r="R69" s="89"/>
      <c r="S69" s="89"/>
      <c r="T69" s="89"/>
      <c r="U69" s="89"/>
      <c r="V69" s="89"/>
      <c r="W69" s="89"/>
      <c r="X69" s="90"/>
      <c r="Y69" s="110">
        <v>0</v>
      </c>
      <c r="Z69" s="110"/>
      <c r="AA69" s="110"/>
      <c r="AB69" s="110"/>
      <c r="AC69" s="110"/>
      <c r="AD69" s="110">
        <v>2300000</v>
      </c>
      <c r="AE69" s="110"/>
      <c r="AF69" s="110"/>
      <c r="AG69" s="110"/>
      <c r="AH69" s="110"/>
      <c r="AI69" s="110">
        <f>Y69+AD69</f>
        <v>2300000</v>
      </c>
      <c r="AJ69" s="110"/>
      <c r="AK69" s="110"/>
      <c r="AL69" s="110"/>
      <c r="AM69" s="110"/>
      <c r="AN69" s="110">
        <v>0</v>
      </c>
      <c r="AO69" s="110"/>
      <c r="AP69" s="110"/>
      <c r="AQ69" s="110"/>
      <c r="AR69" s="110"/>
      <c r="AS69" s="110">
        <v>199784.08</v>
      </c>
      <c r="AT69" s="110"/>
      <c r="AU69" s="110"/>
      <c r="AV69" s="110"/>
      <c r="AW69" s="110"/>
      <c r="AX69" s="111">
        <f>AN69+AS69</f>
        <v>199784.08</v>
      </c>
      <c r="AY69" s="111"/>
      <c r="AZ69" s="111"/>
      <c r="BA69" s="111"/>
      <c r="BB69" s="111"/>
      <c r="BC69" s="111">
        <f>AN69-Y69</f>
        <v>0</v>
      </c>
      <c r="BD69" s="111"/>
      <c r="BE69" s="111"/>
      <c r="BF69" s="111"/>
      <c r="BG69" s="111"/>
      <c r="BH69" s="111">
        <f>AS69-AD69</f>
        <v>-2100215.92</v>
      </c>
      <c r="BI69" s="111"/>
      <c r="BJ69" s="111"/>
      <c r="BK69" s="111"/>
      <c r="BL69" s="111"/>
      <c r="BM69" s="111">
        <f>BC69+BH69</f>
        <v>-2100215.92</v>
      </c>
      <c r="BN69" s="111"/>
      <c r="BO69" s="111"/>
      <c r="BP69" s="111"/>
      <c r="BQ69" s="111"/>
      <c r="BR69" s="11"/>
      <c r="BS69" s="11"/>
      <c r="BT69" s="11"/>
      <c r="BU69" s="11"/>
      <c r="BV69" s="11"/>
      <c r="BW69" s="11"/>
      <c r="BX69" s="11"/>
      <c r="BY69" s="11"/>
      <c r="BZ69" s="9"/>
    </row>
    <row r="70" spans="1:80" ht="25.5" customHeight="1" x14ac:dyDescent="0.2">
      <c r="A70" s="42"/>
      <c r="B70" s="42"/>
      <c r="C70" s="112" t="s">
        <v>90</v>
      </c>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5"/>
      <c r="BR70" s="11"/>
      <c r="BS70" s="11"/>
      <c r="BT70" s="11"/>
      <c r="BU70" s="11"/>
      <c r="BV70" s="11"/>
      <c r="BW70" s="11"/>
      <c r="BX70" s="11"/>
      <c r="BY70" s="11"/>
      <c r="BZ70" s="9"/>
      <c r="CB70" s="1" t="s">
        <v>89</v>
      </c>
    </row>
    <row r="71" spans="1:80" ht="127.5" customHeight="1" x14ac:dyDescent="0.2">
      <c r="A71" s="42">
        <v>1</v>
      </c>
      <c r="B71" s="42"/>
      <c r="C71" s="112" t="s">
        <v>91</v>
      </c>
      <c r="D71" s="89"/>
      <c r="E71" s="89"/>
      <c r="F71" s="89"/>
      <c r="G71" s="89"/>
      <c r="H71" s="89"/>
      <c r="I71" s="90"/>
      <c r="J71" s="67" t="s">
        <v>87</v>
      </c>
      <c r="K71" s="67"/>
      <c r="L71" s="67"/>
      <c r="M71" s="67"/>
      <c r="N71" s="67"/>
      <c r="O71" s="109" t="s">
        <v>88</v>
      </c>
      <c r="P71" s="89"/>
      <c r="Q71" s="89"/>
      <c r="R71" s="89"/>
      <c r="S71" s="89"/>
      <c r="T71" s="89"/>
      <c r="U71" s="89"/>
      <c r="V71" s="89"/>
      <c r="W71" s="89"/>
      <c r="X71" s="90"/>
      <c r="Y71" s="110">
        <v>0</v>
      </c>
      <c r="Z71" s="110"/>
      <c r="AA71" s="110"/>
      <c r="AB71" s="110"/>
      <c r="AC71" s="110"/>
      <c r="AD71" s="110">
        <v>3268000</v>
      </c>
      <c r="AE71" s="110"/>
      <c r="AF71" s="110"/>
      <c r="AG71" s="110"/>
      <c r="AH71" s="110"/>
      <c r="AI71" s="110">
        <f>Y71+AD71</f>
        <v>3268000</v>
      </c>
      <c r="AJ71" s="110"/>
      <c r="AK71" s="110"/>
      <c r="AL71" s="110"/>
      <c r="AM71" s="110"/>
      <c r="AN71" s="110">
        <v>0</v>
      </c>
      <c r="AO71" s="110"/>
      <c r="AP71" s="110"/>
      <c r="AQ71" s="110"/>
      <c r="AR71" s="110"/>
      <c r="AS71" s="110">
        <v>2577999.33</v>
      </c>
      <c r="AT71" s="110"/>
      <c r="AU71" s="110"/>
      <c r="AV71" s="110"/>
      <c r="AW71" s="110"/>
      <c r="AX71" s="111">
        <f>AN71+AS71</f>
        <v>2577999.33</v>
      </c>
      <c r="AY71" s="111"/>
      <c r="AZ71" s="111"/>
      <c r="BA71" s="111"/>
      <c r="BB71" s="111"/>
      <c r="BC71" s="111">
        <f>AN71-Y71</f>
        <v>0</v>
      </c>
      <c r="BD71" s="111"/>
      <c r="BE71" s="111"/>
      <c r="BF71" s="111"/>
      <c r="BG71" s="111"/>
      <c r="BH71" s="111">
        <f>AS71-AD71</f>
        <v>-690000.66999999993</v>
      </c>
      <c r="BI71" s="111"/>
      <c r="BJ71" s="111"/>
      <c r="BK71" s="111"/>
      <c r="BL71" s="111"/>
      <c r="BM71" s="111">
        <f>BC71+BH71</f>
        <v>-690000.66999999993</v>
      </c>
      <c r="BN71" s="111"/>
      <c r="BO71" s="111"/>
      <c r="BP71" s="111"/>
      <c r="BQ71" s="111"/>
      <c r="BR71" s="11"/>
      <c r="BS71" s="11"/>
      <c r="BT71" s="11"/>
      <c r="BU71" s="11"/>
      <c r="BV71" s="11"/>
      <c r="BW71" s="11"/>
      <c r="BX71" s="11"/>
      <c r="BY71" s="11"/>
      <c r="BZ71" s="9"/>
    </row>
    <row r="72" spans="1:80" ht="15.75" customHeight="1" x14ac:dyDescent="0.2">
      <c r="A72" s="42"/>
      <c r="B72" s="42"/>
      <c r="C72" s="112" t="s">
        <v>93</v>
      </c>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5"/>
      <c r="BR72" s="11"/>
      <c r="BS72" s="11"/>
      <c r="BT72" s="11"/>
      <c r="BU72" s="11"/>
      <c r="BV72" s="11"/>
      <c r="BW72" s="11"/>
      <c r="BX72" s="11"/>
      <c r="BY72" s="11"/>
      <c r="BZ72" s="9"/>
      <c r="CB72" s="1" t="s">
        <v>92</v>
      </c>
    </row>
    <row r="73" spans="1:80" ht="127.5" customHeight="1" x14ac:dyDescent="0.2">
      <c r="A73" s="42">
        <v>1</v>
      </c>
      <c r="B73" s="42"/>
      <c r="C73" s="112" t="s">
        <v>94</v>
      </c>
      <c r="D73" s="89"/>
      <c r="E73" s="89"/>
      <c r="F73" s="89"/>
      <c r="G73" s="89"/>
      <c r="H73" s="89"/>
      <c r="I73" s="90"/>
      <c r="J73" s="67" t="s">
        <v>87</v>
      </c>
      <c r="K73" s="67"/>
      <c r="L73" s="67"/>
      <c r="M73" s="67"/>
      <c r="N73" s="67"/>
      <c r="O73" s="109" t="s">
        <v>88</v>
      </c>
      <c r="P73" s="89"/>
      <c r="Q73" s="89"/>
      <c r="R73" s="89"/>
      <c r="S73" s="89"/>
      <c r="T73" s="89"/>
      <c r="U73" s="89"/>
      <c r="V73" s="89"/>
      <c r="W73" s="89"/>
      <c r="X73" s="90"/>
      <c r="Y73" s="110">
        <v>0</v>
      </c>
      <c r="Z73" s="110"/>
      <c r="AA73" s="110"/>
      <c r="AB73" s="110"/>
      <c r="AC73" s="110"/>
      <c r="AD73" s="110">
        <v>7482560</v>
      </c>
      <c r="AE73" s="110"/>
      <c r="AF73" s="110"/>
      <c r="AG73" s="110"/>
      <c r="AH73" s="110"/>
      <c r="AI73" s="110">
        <f>Y73+AD73</f>
        <v>7482560</v>
      </c>
      <c r="AJ73" s="110"/>
      <c r="AK73" s="110"/>
      <c r="AL73" s="110"/>
      <c r="AM73" s="110"/>
      <c r="AN73" s="110">
        <v>0</v>
      </c>
      <c r="AO73" s="110"/>
      <c r="AP73" s="110"/>
      <c r="AQ73" s="110"/>
      <c r="AR73" s="110"/>
      <c r="AS73" s="110">
        <v>0</v>
      </c>
      <c r="AT73" s="110"/>
      <c r="AU73" s="110"/>
      <c r="AV73" s="110"/>
      <c r="AW73" s="110"/>
      <c r="AX73" s="111">
        <f>AN73+AS73</f>
        <v>0</v>
      </c>
      <c r="AY73" s="111"/>
      <c r="AZ73" s="111"/>
      <c r="BA73" s="111"/>
      <c r="BB73" s="111"/>
      <c r="BC73" s="111">
        <f>AN73-Y73</f>
        <v>0</v>
      </c>
      <c r="BD73" s="111"/>
      <c r="BE73" s="111"/>
      <c r="BF73" s="111"/>
      <c r="BG73" s="111"/>
      <c r="BH73" s="111">
        <f>AS73-AD73</f>
        <v>-7482560</v>
      </c>
      <c r="BI73" s="111"/>
      <c r="BJ73" s="111"/>
      <c r="BK73" s="111"/>
      <c r="BL73" s="111"/>
      <c r="BM73" s="111">
        <f>BC73+BH73</f>
        <v>-7482560</v>
      </c>
      <c r="BN73" s="111"/>
      <c r="BO73" s="111"/>
      <c r="BP73" s="111"/>
      <c r="BQ73" s="111"/>
      <c r="BR73" s="11"/>
      <c r="BS73" s="11"/>
      <c r="BT73" s="11"/>
      <c r="BU73" s="11"/>
      <c r="BV73" s="11"/>
      <c r="BW73" s="11"/>
      <c r="BX73" s="11"/>
      <c r="BY73" s="11"/>
      <c r="BZ73" s="9"/>
    </row>
    <row r="74" spans="1:80" ht="25.5" customHeight="1" x14ac:dyDescent="0.2">
      <c r="A74" s="42"/>
      <c r="B74" s="42"/>
      <c r="C74" s="112" t="s">
        <v>96</v>
      </c>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5"/>
      <c r="BR74" s="11"/>
      <c r="BS74" s="11"/>
      <c r="BT74" s="11"/>
      <c r="BU74" s="11"/>
      <c r="BV74" s="11"/>
      <c r="BW74" s="11"/>
      <c r="BX74" s="11"/>
      <c r="BY74" s="11"/>
      <c r="BZ74" s="9"/>
      <c r="CB74" s="1" t="s">
        <v>95</v>
      </c>
    </row>
    <row r="75" spans="1:80" ht="127.5" customHeight="1" x14ac:dyDescent="0.2">
      <c r="A75" s="42">
        <v>1</v>
      </c>
      <c r="B75" s="42"/>
      <c r="C75" s="112" t="s">
        <v>97</v>
      </c>
      <c r="D75" s="89"/>
      <c r="E75" s="89"/>
      <c r="F75" s="89"/>
      <c r="G75" s="89"/>
      <c r="H75" s="89"/>
      <c r="I75" s="90"/>
      <c r="J75" s="67" t="s">
        <v>87</v>
      </c>
      <c r="K75" s="67"/>
      <c r="L75" s="67"/>
      <c r="M75" s="67"/>
      <c r="N75" s="67"/>
      <c r="O75" s="109" t="s">
        <v>88</v>
      </c>
      <c r="P75" s="89"/>
      <c r="Q75" s="89"/>
      <c r="R75" s="89"/>
      <c r="S75" s="89"/>
      <c r="T75" s="89"/>
      <c r="U75" s="89"/>
      <c r="V75" s="89"/>
      <c r="W75" s="89"/>
      <c r="X75" s="90"/>
      <c r="Y75" s="110">
        <v>0</v>
      </c>
      <c r="Z75" s="110"/>
      <c r="AA75" s="110"/>
      <c r="AB75" s="110"/>
      <c r="AC75" s="110"/>
      <c r="AD75" s="110">
        <v>3632420</v>
      </c>
      <c r="AE75" s="110"/>
      <c r="AF75" s="110"/>
      <c r="AG75" s="110"/>
      <c r="AH75" s="110"/>
      <c r="AI75" s="110">
        <f>Y75+AD75</f>
        <v>3632420</v>
      </c>
      <c r="AJ75" s="110"/>
      <c r="AK75" s="110"/>
      <c r="AL75" s="110"/>
      <c r="AM75" s="110"/>
      <c r="AN75" s="110">
        <v>0</v>
      </c>
      <c r="AO75" s="110"/>
      <c r="AP75" s="110"/>
      <c r="AQ75" s="110"/>
      <c r="AR75" s="110"/>
      <c r="AS75" s="110">
        <v>3632332.89</v>
      </c>
      <c r="AT75" s="110"/>
      <c r="AU75" s="110"/>
      <c r="AV75" s="110"/>
      <c r="AW75" s="110"/>
      <c r="AX75" s="111">
        <f>AN75+AS75</f>
        <v>3632332.89</v>
      </c>
      <c r="AY75" s="111"/>
      <c r="AZ75" s="111"/>
      <c r="BA75" s="111"/>
      <c r="BB75" s="111"/>
      <c r="BC75" s="111">
        <f>AN75-Y75</f>
        <v>0</v>
      </c>
      <c r="BD75" s="111"/>
      <c r="BE75" s="111"/>
      <c r="BF75" s="111"/>
      <c r="BG75" s="111"/>
      <c r="BH75" s="111">
        <f>AS75-AD75</f>
        <v>-87.109999999869615</v>
      </c>
      <c r="BI75" s="111"/>
      <c r="BJ75" s="111"/>
      <c r="BK75" s="111"/>
      <c r="BL75" s="111"/>
      <c r="BM75" s="111">
        <f>BC75+BH75</f>
        <v>-87.109999999869615</v>
      </c>
      <c r="BN75" s="111"/>
      <c r="BO75" s="111"/>
      <c r="BP75" s="111"/>
      <c r="BQ75" s="111"/>
      <c r="BR75" s="11"/>
      <c r="BS75" s="11"/>
      <c r="BT75" s="11"/>
      <c r="BU75" s="11"/>
      <c r="BV75" s="11"/>
      <c r="BW75" s="11"/>
      <c r="BX75" s="11"/>
      <c r="BY75" s="11"/>
      <c r="BZ75" s="9"/>
    </row>
    <row r="76" spans="1:80" ht="25.5" customHeight="1" x14ac:dyDescent="0.2">
      <c r="A76" s="42"/>
      <c r="B76" s="42"/>
      <c r="C76" s="112" t="s">
        <v>99</v>
      </c>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5"/>
      <c r="BR76" s="11"/>
      <c r="BS76" s="11"/>
      <c r="BT76" s="11"/>
      <c r="BU76" s="11"/>
      <c r="BV76" s="11"/>
      <c r="BW76" s="11"/>
      <c r="BX76" s="11"/>
      <c r="BY76" s="11"/>
      <c r="BZ76" s="9"/>
      <c r="CB76" s="1" t="s">
        <v>98</v>
      </c>
    </row>
    <row r="77" spans="1:80" ht="127.5" customHeight="1" x14ac:dyDescent="0.2">
      <c r="A77" s="42">
        <v>1</v>
      </c>
      <c r="B77" s="42"/>
      <c r="C77" s="112" t="s">
        <v>100</v>
      </c>
      <c r="D77" s="89"/>
      <c r="E77" s="89"/>
      <c r="F77" s="89"/>
      <c r="G77" s="89"/>
      <c r="H77" s="89"/>
      <c r="I77" s="90"/>
      <c r="J77" s="67" t="s">
        <v>87</v>
      </c>
      <c r="K77" s="67"/>
      <c r="L77" s="67"/>
      <c r="M77" s="67"/>
      <c r="N77" s="67"/>
      <c r="O77" s="109" t="s">
        <v>88</v>
      </c>
      <c r="P77" s="89"/>
      <c r="Q77" s="89"/>
      <c r="R77" s="89"/>
      <c r="S77" s="89"/>
      <c r="T77" s="89"/>
      <c r="U77" s="89"/>
      <c r="V77" s="89"/>
      <c r="W77" s="89"/>
      <c r="X77" s="90"/>
      <c r="Y77" s="110">
        <v>0</v>
      </c>
      <c r="Z77" s="110"/>
      <c r="AA77" s="110"/>
      <c r="AB77" s="110"/>
      <c r="AC77" s="110"/>
      <c r="AD77" s="110">
        <v>48706440</v>
      </c>
      <c r="AE77" s="110"/>
      <c r="AF77" s="110"/>
      <c r="AG77" s="110"/>
      <c r="AH77" s="110"/>
      <c r="AI77" s="110">
        <f>Y77+AD77</f>
        <v>48706440</v>
      </c>
      <c r="AJ77" s="110"/>
      <c r="AK77" s="110"/>
      <c r="AL77" s="110"/>
      <c r="AM77" s="110"/>
      <c r="AN77" s="110">
        <v>0</v>
      </c>
      <c r="AO77" s="110"/>
      <c r="AP77" s="110"/>
      <c r="AQ77" s="110"/>
      <c r="AR77" s="110"/>
      <c r="AS77" s="110">
        <v>0</v>
      </c>
      <c r="AT77" s="110"/>
      <c r="AU77" s="110"/>
      <c r="AV77" s="110"/>
      <c r="AW77" s="110"/>
      <c r="AX77" s="111">
        <f>AN77+AS77</f>
        <v>0</v>
      </c>
      <c r="AY77" s="111"/>
      <c r="AZ77" s="111"/>
      <c r="BA77" s="111"/>
      <c r="BB77" s="111"/>
      <c r="BC77" s="111">
        <f>AN77-Y77</f>
        <v>0</v>
      </c>
      <c r="BD77" s="111"/>
      <c r="BE77" s="111"/>
      <c r="BF77" s="111"/>
      <c r="BG77" s="111"/>
      <c r="BH77" s="111">
        <f>AS77-AD77</f>
        <v>-48706440</v>
      </c>
      <c r="BI77" s="111"/>
      <c r="BJ77" s="111"/>
      <c r="BK77" s="111"/>
      <c r="BL77" s="111"/>
      <c r="BM77" s="111">
        <f>BC77+BH77</f>
        <v>-48706440</v>
      </c>
      <c r="BN77" s="111"/>
      <c r="BO77" s="111"/>
      <c r="BP77" s="111"/>
      <c r="BQ77" s="111"/>
      <c r="BR77" s="11"/>
      <c r="BS77" s="11"/>
      <c r="BT77" s="11"/>
      <c r="BU77" s="11"/>
      <c r="BV77" s="11"/>
      <c r="BW77" s="11"/>
      <c r="BX77" s="11"/>
      <c r="BY77" s="11"/>
      <c r="BZ77" s="9"/>
    </row>
    <row r="78" spans="1:80" ht="25.5" customHeight="1" x14ac:dyDescent="0.2">
      <c r="A78" s="42"/>
      <c r="B78" s="42"/>
      <c r="C78" s="112" t="s">
        <v>96</v>
      </c>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5"/>
      <c r="BR78" s="11"/>
      <c r="BS78" s="11"/>
      <c r="BT78" s="11"/>
      <c r="BU78" s="11"/>
      <c r="BV78" s="11"/>
      <c r="BW78" s="11"/>
      <c r="BX78" s="11"/>
      <c r="BY78" s="11"/>
      <c r="BZ78" s="9"/>
      <c r="CB78" s="1" t="s">
        <v>101</v>
      </c>
    </row>
    <row r="79" spans="1:80" s="95" customFormat="1" ht="15.75" x14ac:dyDescent="0.2">
      <c r="A79" s="91">
        <v>0</v>
      </c>
      <c r="B79" s="91"/>
      <c r="C79" s="113" t="s">
        <v>102</v>
      </c>
      <c r="D79" s="93"/>
      <c r="E79" s="93"/>
      <c r="F79" s="93"/>
      <c r="G79" s="93"/>
      <c r="H79" s="93"/>
      <c r="I79" s="94"/>
      <c r="J79" s="103" t="s">
        <v>85</v>
      </c>
      <c r="K79" s="103"/>
      <c r="L79" s="103"/>
      <c r="M79" s="103"/>
      <c r="N79" s="103"/>
      <c r="O79" s="108" t="s">
        <v>85</v>
      </c>
      <c r="P79" s="93"/>
      <c r="Q79" s="93"/>
      <c r="R79" s="93"/>
      <c r="S79" s="93"/>
      <c r="T79" s="93"/>
      <c r="U79" s="93"/>
      <c r="V79" s="93"/>
      <c r="W79" s="93"/>
      <c r="X79" s="9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5"/>
      <c r="AY79" s="105"/>
      <c r="AZ79" s="105"/>
      <c r="BA79" s="105"/>
      <c r="BB79" s="105"/>
      <c r="BC79" s="105"/>
      <c r="BD79" s="105"/>
      <c r="BE79" s="105"/>
      <c r="BF79" s="105"/>
      <c r="BG79" s="105"/>
      <c r="BH79" s="105"/>
      <c r="BI79" s="105"/>
      <c r="BJ79" s="105"/>
      <c r="BK79" s="105"/>
      <c r="BL79" s="105"/>
      <c r="BM79" s="105"/>
      <c r="BN79" s="105"/>
      <c r="BO79" s="105"/>
      <c r="BP79" s="105"/>
      <c r="BQ79" s="105"/>
      <c r="BR79" s="106"/>
      <c r="BS79" s="106"/>
      <c r="BT79" s="106"/>
      <c r="BU79" s="106"/>
      <c r="BV79" s="106"/>
      <c r="BW79" s="106"/>
      <c r="BX79" s="106"/>
      <c r="BY79" s="106"/>
      <c r="BZ79" s="107"/>
    </row>
    <row r="80" spans="1:80" ht="127.5" customHeight="1" x14ac:dyDescent="0.2">
      <c r="A80" s="42">
        <v>2</v>
      </c>
      <c r="B80" s="42"/>
      <c r="C80" s="112" t="s">
        <v>103</v>
      </c>
      <c r="D80" s="89"/>
      <c r="E80" s="89"/>
      <c r="F80" s="89"/>
      <c r="G80" s="89"/>
      <c r="H80" s="89"/>
      <c r="I80" s="90"/>
      <c r="J80" s="67" t="s">
        <v>104</v>
      </c>
      <c r="K80" s="67"/>
      <c r="L80" s="67"/>
      <c r="M80" s="67"/>
      <c r="N80" s="67"/>
      <c r="O80" s="109" t="s">
        <v>88</v>
      </c>
      <c r="P80" s="89"/>
      <c r="Q80" s="89"/>
      <c r="R80" s="89"/>
      <c r="S80" s="89"/>
      <c r="T80" s="89"/>
      <c r="U80" s="89"/>
      <c r="V80" s="89"/>
      <c r="W80" s="89"/>
      <c r="X80" s="90"/>
      <c r="Y80" s="110">
        <v>0</v>
      </c>
      <c r="Z80" s="110"/>
      <c r="AA80" s="110"/>
      <c r="AB80" s="110"/>
      <c r="AC80" s="110"/>
      <c r="AD80" s="110">
        <v>1</v>
      </c>
      <c r="AE80" s="110"/>
      <c r="AF80" s="110"/>
      <c r="AG80" s="110"/>
      <c r="AH80" s="110"/>
      <c r="AI80" s="110">
        <f>Y80+AD80</f>
        <v>1</v>
      </c>
      <c r="AJ80" s="110"/>
      <c r="AK80" s="110"/>
      <c r="AL80" s="110"/>
      <c r="AM80" s="110"/>
      <c r="AN80" s="110">
        <v>0</v>
      </c>
      <c r="AO80" s="110"/>
      <c r="AP80" s="110"/>
      <c r="AQ80" s="110"/>
      <c r="AR80" s="110"/>
      <c r="AS80" s="110">
        <v>1</v>
      </c>
      <c r="AT80" s="110"/>
      <c r="AU80" s="110"/>
      <c r="AV80" s="110"/>
      <c r="AW80" s="110"/>
      <c r="AX80" s="111">
        <f>AN80+AS80</f>
        <v>1</v>
      </c>
      <c r="AY80" s="111"/>
      <c r="AZ80" s="111"/>
      <c r="BA80" s="111"/>
      <c r="BB80" s="111"/>
      <c r="BC80" s="111">
        <f>AN80-Y80</f>
        <v>0</v>
      </c>
      <c r="BD80" s="111"/>
      <c r="BE80" s="111"/>
      <c r="BF80" s="111"/>
      <c r="BG80" s="111"/>
      <c r="BH80" s="111">
        <f>AS80-AD80</f>
        <v>0</v>
      </c>
      <c r="BI80" s="111"/>
      <c r="BJ80" s="111"/>
      <c r="BK80" s="111"/>
      <c r="BL80" s="111"/>
      <c r="BM80" s="111">
        <f>BC80+BH80</f>
        <v>0</v>
      </c>
      <c r="BN80" s="111"/>
      <c r="BO80" s="111"/>
      <c r="BP80" s="111"/>
      <c r="BQ80" s="111"/>
      <c r="BR80" s="11"/>
      <c r="BS80" s="11"/>
      <c r="BT80" s="11"/>
      <c r="BU80" s="11"/>
      <c r="BV80" s="11"/>
      <c r="BW80" s="11"/>
      <c r="BX80" s="11"/>
      <c r="BY80" s="11"/>
      <c r="BZ80" s="9"/>
    </row>
    <row r="81" spans="1:80" ht="15.75" customHeight="1" x14ac:dyDescent="0.2">
      <c r="A81" s="42"/>
      <c r="B81" s="42"/>
      <c r="C81" s="112" t="s">
        <v>106</v>
      </c>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5"/>
      <c r="BR81" s="11"/>
      <c r="BS81" s="11"/>
      <c r="BT81" s="11"/>
      <c r="BU81" s="11"/>
      <c r="BV81" s="11"/>
      <c r="BW81" s="11"/>
      <c r="BX81" s="11"/>
      <c r="BY81" s="11"/>
      <c r="BZ81" s="9"/>
      <c r="CB81" s="1" t="s">
        <v>105</v>
      </c>
    </row>
    <row r="82" spans="1:80" ht="127.5" customHeight="1" x14ac:dyDescent="0.2">
      <c r="A82" s="42">
        <v>2</v>
      </c>
      <c r="B82" s="42"/>
      <c r="C82" s="112" t="s">
        <v>107</v>
      </c>
      <c r="D82" s="89"/>
      <c r="E82" s="89"/>
      <c r="F82" s="89"/>
      <c r="G82" s="89"/>
      <c r="H82" s="89"/>
      <c r="I82" s="90"/>
      <c r="J82" s="67" t="s">
        <v>104</v>
      </c>
      <c r="K82" s="67"/>
      <c r="L82" s="67"/>
      <c r="M82" s="67"/>
      <c r="N82" s="67"/>
      <c r="O82" s="109" t="s">
        <v>88</v>
      </c>
      <c r="P82" s="89"/>
      <c r="Q82" s="89"/>
      <c r="R82" s="89"/>
      <c r="S82" s="89"/>
      <c r="T82" s="89"/>
      <c r="U82" s="89"/>
      <c r="V82" s="89"/>
      <c r="W82" s="89"/>
      <c r="X82" s="90"/>
      <c r="Y82" s="110">
        <v>0</v>
      </c>
      <c r="Z82" s="110"/>
      <c r="AA82" s="110"/>
      <c r="AB82" s="110"/>
      <c r="AC82" s="110"/>
      <c r="AD82" s="110">
        <v>1</v>
      </c>
      <c r="AE82" s="110"/>
      <c r="AF82" s="110"/>
      <c r="AG82" s="110"/>
      <c r="AH82" s="110"/>
      <c r="AI82" s="110">
        <f>Y82+AD82</f>
        <v>1</v>
      </c>
      <c r="AJ82" s="110"/>
      <c r="AK82" s="110"/>
      <c r="AL82" s="110"/>
      <c r="AM82" s="110"/>
      <c r="AN82" s="110">
        <v>0</v>
      </c>
      <c r="AO82" s="110"/>
      <c r="AP82" s="110"/>
      <c r="AQ82" s="110"/>
      <c r="AR82" s="110"/>
      <c r="AS82" s="110">
        <v>1</v>
      </c>
      <c r="AT82" s="110"/>
      <c r="AU82" s="110"/>
      <c r="AV82" s="110"/>
      <c r="AW82" s="110"/>
      <c r="AX82" s="111">
        <f>AN82+AS82</f>
        <v>1</v>
      </c>
      <c r="AY82" s="111"/>
      <c r="AZ82" s="111"/>
      <c r="BA82" s="111"/>
      <c r="BB82" s="111"/>
      <c r="BC82" s="111">
        <f>AN82-Y82</f>
        <v>0</v>
      </c>
      <c r="BD82" s="111"/>
      <c r="BE82" s="111"/>
      <c r="BF82" s="111"/>
      <c r="BG82" s="111"/>
      <c r="BH82" s="111">
        <f>AS82-AD82</f>
        <v>0</v>
      </c>
      <c r="BI82" s="111"/>
      <c r="BJ82" s="111"/>
      <c r="BK82" s="111"/>
      <c r="BL82" s="111"/>
      <c r="BM82" s="111">
        <f>BC82+BH82</f>
        <v>0</v>
      </c>
      <c r="BN82" s="111"/>
      <c r="BO82" s="111"/>
      <c r="BP82" s="111"/>
      <c r="BQ82" s="111"/>
      <c r="BR82" s="11"/>
      <c r="BS82" s="11"/>
      <c r="BT82" s="11"/>
      <c r="BU82" s="11"/>
      <c r="BV82" s="11"/>
      <c r="BW82" s="11"/>
      <c r="BX82" s="11"/>
      <c r="BY82" s="11"/>
      <c r="BZ82" s="9"/>
    </row>
    <row r="83" spans="1:80" ht="15.75" customHeight="1" x14ac:dyDescent="0.2">
      <c r="A83" s="42"/>
      <c r="B83" s="42"/>
      <c r="C83" s="112" t="s">
        <v>106</v>
      </c>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5"/>
      <c r="BR83" s="11"/>
      <c r="BS83" s="11"/>
      <c r="BT83" s="11"/>
      <c r="BU83" s="11"/>
      <c r="BV83" s="11"/>
      <c r="BW83" s="11"/>
      <c r="BX83" s="11"/>
      <c r="BY83" s="11"/>
      <c r="BZ83" s="9"/>
      <c r="CB83" s="1" t="s">
        <v>108</v>
      </c>
    </row>
    <row r="84" spans="1:80" ht="127.5" customHeight="1" x14ac:dyDescent="0.2">
      <c r="A84" s="42">
        <v>2</v>
      </c>
      <c r="B84" s="42"/>
      <c r="C84" s="112" t="s">
        <v>109</v>
      </c>
      <c r="D84" s="89"/>
      <c r="E84" s="89"/>
      <c r="F84" s="89"/>
      <c r="G84" s="89"/>
      <c r="H84" s="89"/>
      <c r="I84" s="90"/>
      <c r="J84" s="67" t="s">
        <v>104</v>
      </c>
      <c r="K84" s="67"/>
      <c r="L84" s="67"/>
      <c r="M84" s="67"/>
      <c r="N84" s="67"/>
      <c r="O84" s="109" t="s">
        <v>88</v>
      </c>
      <c r="P84" s="89"/>
      <c r="Q84" s="89"/>
      <c r="R84" s="89"/>
      <c r="S84" s="89"/>
      <c r="T84" s="89"/>
      <c r="U84" s="89"/>
      <c r="V84" s="89"/>
      <c r="W84" s="89"/>
      <c r="X84" s="90"/>
      <c r="Y84" s="110">
        <v>0</v>
      </c>
      <c r="Z84" s="110"/>
      <c r="AA84" s="110"/>
      <c r="AB84" s="110"/>
      <c r="AC84" s="110"/>
      <c r="AD84" s="110">
        <v>1</v>
      </c>
      <c r="AE84" s="110"/>
      <c r="AF84" s="110"/>
      <c r="AG84" s="110"/>
      <c r="AH84" s="110"/>
      <c r="AI84" s="110">
        <f>Y84+AD84</f>
        <v>1</v>
      </c>
      <c r="AJ84" s="110"/>
      <c r="AK84" s="110"/>
      <c r="AL84" s="110"/>
      <c r="AM84" s="110"/>
      <c r="AN84" s="110">
        <v>0</v>
      </c>
      <c r="AO84" s="110"/>
      <c r="AP84" s="110"/>
      <c r="AQ84" s="110"/>
      <c r="AR84" s="110"/>
      <c r="AS84" s="110">
        <v>0</v>
      </c>
      <c r="AT84" s="110"/>
      <c r="AU84" s="110"/>
      <c r="AV84" s="110"/>
      <c r="AW84" s="110"/>
      <c r="AX84" s="111">
        <f>AN84+AS84</f>
        <v>0</v>
      </c>
      <c r="AY84" s="111"/>
      <c r="AZ84" s="111"/>
      <c r="BA84" s="111"/>
      <c r="BB84" s="111"/>
      <c r="BC84" s="111">
        <f>AN84-Y84</f>
        <v>0</v>
      </c>
      <c r="BD84" s="111"/>
      <c r="BE84" s="111"/>
      <c r="BF84" s="111"/>
      <c r="BG84" s="111"/>
      <c r="BH84" s="111">
        <f>AS84-AD84</f>
        <v>-1</v>
      </c>
      <c r="BI84" s="111"/>
      <c r="BJ84" s="111"/>
      <c r="BK84" s="111"/>
      <c r="BL84" s="111"/>
      <c r="BM84" s="111">
        <f>BC84+BH84</f>
        <v>-1</v>
      </c>
      <c r="BN84" s="111"/>
      <c r="BO84" s="111"/>
      <c r="BP84" s="111"/>
      <c r="BQ84" s="111"/>
      <c r="BR84" s="11"/>
      <c r="BS84" s="11"/>
      <c r="BT84" s="11"/>
      <c r="BU84" s="11"/>
      <c r="BV84" s="11"/>
      <c r="BW84" s="11"/>
      <c r="BX84" s="11"/>
      <c r="BY84" s="11"/>
      <c r="BZ84" s="9"/>
    </row>
    <row r="85" spans="1:80" ht="25.5" customHeight="1" x14ac:dyDescent="0.2">
      <c r="A85" s="42"/>
      <c r="B85" s="42"/>
      <c r="C85" s="112" t="s">
        <v>96</v>
      </c>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5"/>
      <c r="BR85" s="11"/>
      <c r="BS85" s="11"/>
      <c r="BT85" s="11"/>
      <c r="BU85" s="11"/>
      <c r="BV85" s="11"/>
      <c r="BW85" s="11"/>
      <c r="BX85" s="11"/>
      <c r="BY85" s="11"/>
      <c r="BZ85" s="9"/>
      <c r="CB85" s="1" t="s">
        <v>110</v>
      </c>
    </row>
    <row r="86" spans="1:80" ht="127.5" customHeight="1" x14ac:dyDescent="0.2">
      <c r="A86" s="42">
        <v>2</v>
      </c>
      <c r="B86" s="42"/>
      <c r="C86" s="112" t="s">
        <v>111</v>
      </c>
      <c r="D86" s="89"/>
      <c r="E86" s="89"/>
      <c r="F86" s="89"/>
      <c r="G86" s="89"/>
      <c r="H86" s="89"/>
      <c r="I86" s="90"/>
      <c r="J86" s="67" t="s">
        <v>104</v>
      </c>
      <c r="K86" s="67"/>
      <c r="L86" s="67"/>
      <c r="M86" s="67"/>
      <c r="N86" s="67"/>
      <c r="O86" s="109" t="s">
        <v>88</v>
      </c>
      <c r="P86" s="89"/>
      <c r="Q86" s="89"/>
      <c r="R86" s="89"/>
      <c r="S86" s="89"/>
      <c r="T86" s="89"/>
      <c r="U86" s="89"/>
      <c r="V86" s="89"/>
      <c r="W86" s="89"/>
      <c r="X86" s="90"/>
      <c r="Y86" s="110">
        <v>0</v>
      </c>
      <c r="Z86" s="110"/>
      <c r="AA86" s="110"/>
      <c r="AB86" s="110"/>
      <c r="AC86" s="110"/>
      <c r="AD86" s="110">
        <v>1</v>
      </c>
      <c r="AE86" s="110"/>
      <c r="AF86" s="110"/>
      <c r="AG86" s="110"/>
      <c r="AH86" s="110"/>
      <c r="AI86" s="110">
        <f>Y86+AD86</f>
        <v>1</v>
      </c>
      <c r="AJ86" s="110"/>
      <c r="AK86" s="110"/>
      <c r="AL86" s="110"/>
      <c r="AM86" s="110"/>
      <c r="AN86" s="110">
        <v>0</v>
      </c>
      <c r="AO86" s="110"/>
      <c r="AP86" s="110"/>
      <c r="AQ86" s="110"/>
      <c r="AR86" s="110"/>
      <c r="AS86" s="110">
        <v>1</v>
      </c>
      <c r="AT86" s="110"/>
      <c r="AU86" s="110"/>
      <c r="AV86" s="110"/>
      <c r="AW86" s="110"/>
      <c r="AX86" s="111">
        <f>AN86+AS86</f>
        <v>1</v>
      </c>
      <c r="AY86" s="111"/>
      <c r="AZ86" s="111"/>
      <c r="BA86" s="111"/>
      <c r="BB86" s="111"/>
      <c r="BC86" s="111">
        <f>AN86-Y86</f>
        <v>0</v>
      </c>
      <c r="BD86" s="111"/>
      <c r="BE86" s="111"/>
      <c r="BF86" s="111"/>
      <c r="BG86" s="111"/>
      <c r="BH86" s="111">
        <f>AS86-AD86</f>
        <v>0</v>
      </c>
      <c r="BI86" s="111"/>
      <c r="BJ86" s="111"/>
      <c r="BK86" s="111"/>
      <c r="BL86" s="111"/>
      <c r="BM86" s="111">
        <f>BC86+BH86</f>
        <v>0</v>
      </c>
      <c r="BN86" s="111"/>
      <c r="BO86" s="111"/>
      <c r="BP86" s="111"/>
      <c r="BQ86" s="111"/>
      <c r="BR86" s="11"/>
      <c r="BS86" s="11"/>
      <c r="BT86" s="11"/>
      <c r="BU86" s="11"/>
      <c r="BV86" s="11"/>
      <c r="BW86" s="11"/>
      <c r="BX86" s="11"/>
      <c r="BY86" s="11"/>
      <c r="BZ86" s="9"/>
    </row>
    <row r="87" spans="1:80" ht="15.75" customHeight="1" x14ac:dyDescent="0.2">
      <c r="A87" s="42"/>
      <c r="B87" s="42"/>
      <c r="C87" s="112" t="s">
        <v>106</v>
      </c>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5"/>
      <c r="BR87" s="11"/>
      <c r="BS87" s="11"/>
      <c r="BT87" s="11"/>
      <c r="BU87" s="11"/>
      <c r="BV87" s="11"/>
      <c r="BW87" s="11"/>
      <c r="BX87" s="11"/>
      <c r="BY87" s="11"/>
      <c r="BZ87" s="9"/>
      <c r="CB87" s="1" t="s">
        <v>112</v>
      </c>
    </row>
    <row r="88" spans="1:80" ht="127.5" customHeight="1" x14ac:dyDescent="0.2">
      <c r="A88" s="42">
        <v>2</v>
      </c>
      <c r="B88" s="42"/>
      <c r="C88" s="112" t="s">
        <v>113</v>
      </c>
      <c r="D88" s="89"/>
      <c r="E88" s="89"/>
      <c r="F88" s="89"/>
      <c r="G88" s="89"/>
      <c r="H88" s="89"/>
      <c r="I88" s="90"/>
      <c r="J88" s="67" t="s">
        <v>104</v>
      </c>
      <c r="K88" s="67"/>
      <c r="L88" s="67"/>
      <c r="M88" s="67"/>
      <c r="N88" s="67"/>
      <c r="O88" s="109" t="s">
        <v>88</v>
      </c>
      <c r="P88" s="89"/>
      <c r="Q88" s="89"/>
      <c r="R88" s="89"/>
      <c r="S88" s="89"/>
      <c r="T88" s="89"/>
      <c r="U88" s="89"/>
      <c r="V88" s="89"/>
      <c r="W88" s="89"/>
      <c r="X88" s="90"/>
      <c r="Y88" s="110">
        <v>0</v>
      </c>
      <c r="Z88" s="110"/>
      <c r="AA88" s="110"/>
      <c r="AB88" s="110"/>
      <c r="AC88" s="110"/>
      <c r="AD88" s="110">
        <v>5</v>
      </c>
      <c r="AE88" s="110"/>
      <c r="AF88" s="110"/>
      <c r="AG88" s="110"/>
      <c r="AH88" s="110"/>
      <c r="AI88" s="110">
        <f>Y88+AD88</f>
        <v>5</v>
      </c>
      <c r="AJ88" s="110"/>
      <c r="AK88" s="110"/>
      <c r="AL88" s="110"/>
      <c r="AM88" s="110"/>
      <c r="AN88" s="110">
        <v>0</v>
      </c>
      <c r="AO88" s="110"/>
      <c r="AP88" s="110"/>
      <c r="AQ88" s="110"/>
      <c r="AR88" s="110"/>
      <c r="AS88" s="110">
        <v>0</v>
      </c>
      <c r="AT88" s="110"/>
      <c r="AU88" s="110"/>
      <c r="AV88" s="110"/>
      <c r="AW88" s="110"/>
      <c r="AX88" s="111">
        <f>AN88+AS88</f>
        <v>0</v>
      </c>
      <c r="AY88" s="111"/>
      <c r="AZ88" s="111"/>
      <c r="BA88" s="111"/>
      <c r="BB88" s="111"/>
      <c r="BC88" s="111">
        <f>AN88-Y88</f>
        <v>0</v>
      </c>
      <c r="BD88" s="111"/>
      <c r="BE88" s="111"/>
      <c r="BF88" s="111"/>
      <c r="BG88" s="111"/>
      <c r="BH88" s="111">
        <f>AS88-AD88</f>
        <v>-5</v>
      </c>
      <c r="BI88" s="111"/>
      <c r="BJ88" s="111"/>
      <c r="BK88" s="111"/>
      <c r="BL88" s="111"/>
      <c r="BM88" s="111">
        <f>BC88+BH88</f>
        <v>-5</v>
      </c>
      <c r="BN88" s="111"/>
      <c r="BO88" s="111"/>
      <c r="BP88" s="111"/>
      <c r="BQ88" s="111"/>
      <c r="BR88" s="11"/>
      <c r="BS88" s="11"/>
      <c r="BT88" s="11"/>
      <c r="BU88" s="11"/>
      <c r="BV88" s="11"/>
      <c r="BW88" s="11"/>
      <c r="BX88" s="11"/>
      <c r="BY88" s="11"/>
      <c r="BZ88" s="9"/>
    </row>
    <row r="89" spans="1:80" ht="25.5" customHeight="1" x14ac:dyDescent="0.2">
      <c r="A89" s="42"/>
      <c r="B89" s="42"/>
      <c r="C89" s="112" t="s">
        <v>96</v>
      </c>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5"/>
      <c r="BR89" s="11"/>
      <c r="BS89" s="11"/>
      <c r="BT89" s="11"/>
      <c r="BU89" s="11"/>
      <c r="BV89" s="11"/>
      <c r="BW89" s="11"/>
      <c r="BX89" s="11"/>
      <c r="BY89" s="11"/>
      <c r="BZ89" s="9"/>
      <c r="CB89" s="1" t="s">
        <v>114</v>
      </c>
    </row>
    <row r="90" spans="1:80" s="95" customFormat="1" ht="15.75" x14ac:dyDescent="0.2">
      <c r="A90" s="91">
        <v>0</v>
      </c>
      <c r="B90" s="91"/>
      <c r="C90" s="113" t="s">
        <v>115</v>
      </c>
      <c r="D90" s="93"/>
      <c r="E90" s="93"/>
      <c r="F90" s="93"/>
      <c r="G90" s="93"/>
      <c r="H90" s="93"/>
      <c r="I90" s="94"/>
      <c r="J90" s="103" t="s">
        <v>85</v>
      </c>
      <c r="K90" s="103"/>
      <c r="L90" s="103"/>
      <c r="M90" s="103"/>
      <c r="N90" s="103"/>
      <c r="O90" s="108" t="s">
        <v>85</v>
      </c>
      <c r="P90" s="93"/>
      <c r="Q90" s="93"/>
      <c r="R90" s="93"/>
      <c r="S90" s="93"/>
      <c r="T90" s="93"/>
      <c r="U90" s="93"/>
      <c r="V90" s="93"/>
      <c r="W90" s="93"/>
      <c r="X90" s="94"/>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c r="AW90" s="104"/>
      <c r="AX90" s="105"/>
      <c r="AY90" s="105"/>
      <c r="AZ90" s="105"/>
      <c r="BA90" s="105"/>
      <c r="BB90" s="105"/>
      <c r="BC90" s="105"/>
      <c r="BD90" s="105"/>
      <c r="BE90" s="105"/>
      <c r="BF90" s="105"/>
      <c r="BG90" s="105"/>
      <c r="BH90" s="105"/>
      <c r="BI90" s="105"/>
      <c r="BJ90" s="105"/>
      <c r="BK90" s="105"/>
      <c r="BL90" s="105"/>
      <c r="BM90" s="105"/>
      <c r="BN90" s="105"/>
      <c r="BO90" s="105"/>
      <c r="BP90" s="105"/>
      <c r="BQ90" s="105"/>
      <c r="BR90" s="106"/>
      <c r="BS90" s="106"/>
      <c r="BT90" s="106"/>
      <c r="BU90" s="106"/>
      <c r="BV90" s="106"/>
      <c r="BW90" s="106"/>
      <c r="BX90" s="106"/>
      <c r="BY90" s="106"/>
      <c r="BZ90" s="107"/>
    </row>
    <row r="91" spans="1:80" ht="76.5" customHeight="1" x14ac:dyDescent="0.2">
      <c r="A91" s="42">
        <v>3</v>
      </c>
      <c r="B91" s="42"/>
      <c r="C91" s="112" t="s">
        <v>116</v>
      </c>
      <c r="D91" s="89"/>
      <c r="E91" s="89"/>
      <c r="F91" s="89"/>
      <c r="G91" s="89"/>
      <c r="H91" s="89"/>
      <c r="I91" s="90"/>
      <c r="J91" s="67" t="s">
        <v>87</v>
      </c>
      <c r="K91" s="67"/>
      <c r="L91" s="67"/>
      <c r="M91" s="67"/>
      <c r="N91" s="67"/>
      <c r="O91" s="109" t="s">
        <v>117</v>
      </c>
      <c r="P91" s="89"/>
      <c r="Q91" s="89"/>
      <c r="R91" s="89"/>
      <c r="S91" s="89"/>
      <c r="T91" s="89"/>
      <c r="U91" s="89"/>
      <c r="V91" s="89"/>
      <c r="W91" s="89"/>
      <c r="X91" s="90"/>
      <c r="Y91" s="110">
        <v>0</v>
      </c>
      <c r="Z91" s="110"/>
      <c r="AA91" s="110"/>
      <c r="AB91" s="110"/>
      <c r="AC91" s="110"/>
      <c r="AD91" s="110">
        <v>2300000</v>
      </c>
      <c r="AE91" s="110"/>
      <c r="AF91" s="110"/>
      <c r="AG91" s="110"/>
      <c r="AH91" s="110"/>
      <c r="AI91" s="110">
        <f>Y91+AD91</f>
        <v>2300000</v>
      </c>
      <c r="AJ91" s="110"/>
      <c r="AK91" s="110"/>
      <c r="AL91" s="110"/>
      <c r="AM91" s="110"/>
      <c r="AN91" s="110">
        <v>0</v>
      </c>
      <c r="AO91" s="110"/>
      <c r="AP91" s="110"/>
      <c r="AQ91" s="110"/>
      <c r="AR91" s="110"/>
      <c r="AS91" s="110">
        <v>199784.08</v>
      </c>
      <c r="AT91" s="110"/>
      <c r="AU91" s="110"/>
      <c r="AV91" s="110"/>
      <c r="AW91" s="110"/>
      <c r="AX91" s="111">
        <f>AN91+AS91</f>
        <v>199784.08</v>
      </c>
      <c r="AY91" s="111"/>
      <c r="AZ91" s="111"/>
      <c r="BA91" s="111"/>
      <c r="BB91" s="111"/>
      <c r="BC91" s="111">
        <f>AN91-Y91</f>
        <v>0</v>
      </c>
      <c r="BD91" s="111"/>
      <c r="BE91" s="111"/>
      <c r="BF91" s="111"/>
      <c r="BG91" s="111"/>
      <c r="BH91" s="111">
        <f>AS91-AD91</f>
        <v>-2100215.92</v>
      </c>
      <c r="BI91" s="111"/>
      <c r="BJ91" s="111"/>
      <c r="BK91" s="111"/>
      <c r="BL91" s="111"/>
      <c r="BM91" s="111">
        <f>BC91+BH91</f>
        <v>-2100215.92</v>
      </c>
      <c r="BN91" s="111"/>
      <c r="BO91" s="111"/>
      <c r="BP91" s="111"/>
      <c r="BQ91" s="111"/>
      <c r="BR91" s="11"/>
      <c r="BS91" s="11"/>
      <c r="BT91" s="11"/>
      <c r="BU91" s="11"/>
      <c r="BV91" s="11"/>
      <c r="BW91" s="11"/>
      <c r="BX91" s="11"/>
      <c r="BY91" s="11"/>
      <c r="BZ91" s="9"/>
    </row>
    <row r="92" spans="1:80" ht="25.5" customHeight="1" x14ac:dyDescent="0.2">
      <c r="A92" s="42"/>
      <c r="B92" s="42"/>
      <c r="C92" s="112" t="s">
        <v>90</v>
      </c>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5"/>
      <c r="BR92" s="11"/>
      <c r="BS92" s="11"/>
      <c r="BT92" s="11"/>
      <c r="BU92" s="11"/>
      <c r="BV92" s="11"/>
      <c r="BW92" s="11"/>
      <c r="BX92" s="11"/>
      <c r="BY92" s="11"/>
      <c r="BZ92" s="9"/>
      <c r="CB92" s="1" t="s">
        <v>118</v>
      </c>
    </row>
    <row r="93" spans="1:80" ht="38.25" customHeight="1" x14ac:dyDescent="0.2">
      <c r="A93" s="42">
        <v>3</v>
      </c>
      <c r="B93" s="42"/>
      <c r="C93" s="112" t="s">
        <v>119</v>
      </c>
      <c r="D93" s="89"/>
      <c r="E93" s="89"/>
      <c r="F93" s="89"/>
      <c r="G93" s="89"/>
      <c r="H93" s="89"/>
      <c r="I93" s="90"/>
      <c r="J93" s="67" t="s">
        <v>87</v>
      </c>
      <c r="K93" s="67"/>
      <c r="L93" s="67"/>
      <c r="M93" s="67"/>
      <c r="N93" s="67"/>
      <c r="O93" s="109" t="s">
        <v>117</v>
      </c>
      <c r="P93" s="89"/>
      <c r="Q93" s="89"/>
      <c r="R93" s="89"/>
      <c r="S93" s="89"/>
      <c r="T93" s="89"/>
      <c r="U93" s="89"/>
      <c r="V93" s="89"/>
      <c r="W93" s="89"/>
      <c r="X93" s="90"/>
      <c r="Y93" s="110">
        <v>0</v>
      </c>
      <c r="Z93" s="110"/>
      <c r="AA93" s="110"/>
      <c r="AB93" s="110"/>
      <c r="AC93" s="110"/>
      <c r="AD93" s="110">
        <v>3268000</v>
      </c>
      <c r="AE93" s="110"/>
      <c r="AF93" s="110"/>
      <c r="AG93" s="110"/>
      <c r="AH93" s="110"/>
      <c r="AI93" s="110">
        <f>Y93+AD93</f>
        <v>3268000</v>
      </c>
      <c r="AJ93" s="110"/>
      <c r="AK93" s="110"/>
      <c r="AL93" s="110"/>
      <c r="AM93" s="110"/>
      <c r="AN93" s="110">
        <v>0</v>
      </c>
      <c r="AO93" s="110"/>
      <c r="AP93" s="110"/>
      <c r="AQ93" s="110"/>
      <c r="AR93" s="110"/>
      <c r="AS93" s="110">
        <v>2577999.33</v>
      </c>
      <c r="AT93" s="110"/>
      <c r="AU93" s="110"/>
      <c r="AV93" s="110"/>
      <c r="AW93" s="110"/>
      <c r="AX93" s="111">
        <f>AN93+AS93</f>
        <v>2577999.33</v>
      </c>
      <c r="AY93" s="111"/>
      <c r="AZ93" s="111"/>
      <c r="BA93" s="111"/>
      <c r="BB93" s="111"/>
      <c r="BC93" s="111">
        <f>AN93-Y93</f>
        <v>0</v>
      </c>
      <c r="BD93" s="111"/>
      <c r="BE93" s="111"/>
      <c r="BF93" s="111"/>
      <c r="BG93" s="111"/>
      <c r="BH93" s="111">
        <f>AS93-AD93</f>
        <v>-690000.66999999993</v>
      </c>
      <c r="BI93" s="111"/>
      <c r="BJ93" s="111"/>
      <c r="BK93" s="111"/>
      <c r="BL93" s="111"/>
      <c r="BM93" s="111">
        <f>BC93+BH93</f>
        <v>-690000.66999999993</v>
      </c>
      <c r="BN93" s="111"/>
      <c r="BO93" s="111"/>
      <c r="BP93" s="111"/>
      <c r="BQ93" s="111"/>
      <c r="BR93" s="11"/>
      <c r="BS93" s="11"/>
      <c r="BT93" s="11"/>
      <c r="BU93" s="11"/>
      <c r="BV93" s="11"/>
      <c r="BW93" s="11"/>
      <c r="BX93" s="11"/>
      <c r="BY93" s="11"/>
      <c r="BZ93" s="9"/>
    </row>
    <row r="94" spans="1:80" ht="15.75" customHeight="1" x14ac:dyDescent="0.2">
      <c r="A94" s="42"/>
      <c r="B94" s="42"/>
      <c r="C94" s="112" t="s">
        <v>93</v>
      </c>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5"/>
      <c r="BR94" s="11"/>
      <c r="BS94" s="11"/>
      <c r="BT94" s="11"/>
      <c r="BU94" s="11"/>
      <c r="BV94" s="11"/>
      <c r="BW94" s="11"/>
      <c r="BX94" s="11"/>
      <c r="BY94" s="11"/>
      <c r="BZ94" s="9"/>
      <c r="CB94" s="1" t="s">
        <v>120</v>
      </c>
    </row>
    <row r="95" spans="1:80" ht="51" customHeight="1" x14ac:dyDescent="0.2">
      <c r="A95" s="42">
        <v>3</v>
      </c>
      <c r="B95" s="42"/>
      <c r="C95" s="112" t="s">
        <v>121</v>
      </c>
      <c r="D95" s="89"/>
      <c r="E95" s="89"/>
      <c r="F95" s="89"/>
      <c r="G95" s="89"/>
      <c r="H95" s="89"/>
      <c r="I95" s="90"/>
      <c r="J95" s="67" t="s">
        <v>87</v>
      </c>
      <c r="K95" s="67"/>
      <c r="L95" s="67"/>
      <c r="M95" s="67"/>
      <c r="N95" s="67"/>
      <c r="O95" s="109" t="s">
        <v>117</v>
      </c>
      <c r="P95" s="89"/>
      <c r="Q95" s="89"/>
      <c r="R95" s="89"/>
      <c r="S95" s="89"/>
      <c r="T95" s="89"/>
      <c r="U95" s="89"/>
      <c r="V95" s="89"/>
      <c r="W95" s="89"/>
      <c r="X95" s="90"/>
      <c r="Y95" s="110">
        <v>0</v>
      </c>
      <c r="Z95" s="110"/>
      <c r="AA95" s="110"/>
      <c r="AB95" s="110"/>
      <c r="AC95" s="110"/>
      <c r="AD95" s="110">
        <v>7482560</v>
      </c>
      <c r="AE95" s="110"/>
      <c r="AF95" s="110"/>
      <c r="AG95" s="110"/>
      <c r="AH95" s="110"/>
      <c r="AI95" s="110">
        <f>Y95+AD95</f>
        <v>7482560</v>
      </c>
      <c r="AJ95" s="110"/>
      <c r="AK95" s="110"/>
      <c r="AL95" s="110"/>
      <c r="AM95" s="110"/>
      <c r="AN95" s="110">
        <v>0</v>
      </c>
      <c r="AO95" s="110"/>
      <c r="AP95" s="110"/>
      <c r="AQ95" s="110"/>
      <c r="AR95" s="110"/>
      <c r="AS95" s="110">
        <v>0</v>
      </c>
      <c r="AT95" s="110"/>
      <c r="AU95" s="110"/>
      <c r="AV95" s="110"/>
      <c r="AW95" s="110"/>
      <c r="AX95" s="111">
        <f>AN95+AS95</f>
        <v>0</v>
      </c>
      <c r="AY95" s="111"/>
      <c r="AZ95" s="111"/>
      <c r="BA95" s="111"/>
      <c r="BB95" s="111"/>
      <c r="BC95" s="111">
        <f>AN95-Y95</f>
        <v>0</v>
      </c>
      <c r="BD95" s="111"/>
      <c r="BE95" s="111"/>
      <c r="BF95" s="111"/>
      <c r="BG95" s="111"/>
      <c r="BH95" s="111">
        <f>AS95-AD95</f>
        <v>-7482560</v>
      </c>
      <c r="BI95" s="111"/>
      <c r="BJ95" s="111"/>
      <c r="BK95" s="111"/>
      <c r="BL95" s="111"/>
      <c r="BM95" s="111">
        <f>BC95+BH95</f>
        <v>-7482560</v>
      </c>
      <c r="BN95" s="111"/>
      <c r="BO95" s="111"/>
      <c r="BP95" s="111"/>
      <c r="BQ95" s="111"/>
      <c r="BR95" s="11"/>
      <c r="BS95" s="11"/>
      <c r="BT95" s="11"/>
      <c r="BU95" s="11"/>
      <c r="BV95" s="11"/>
      <c r="BW95" s="11"/>
      <c r="BX95" s="11"/>
      <c r="BY95" s="11"/>
      <c r="BZ95" s="9"/>
    </row>
    <row r="96" spans="1:80" ht="25.5" customHeight="1" x14ac:dyDescent="0.2">
      <c r="A96" s="42"/>
      <c r="B96" s="42"/>
      <c r="C96" s="112" t="s">
        <v>96</v>
      </c>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5"/>
      <c r="BR96" s="11"/>
      <c r="BS96" s="11"/>
      <c r="BT96" s="11"/>
      <c r="BU96" s="11"/>
      <c r="BV96" s="11"/>
      <c r="BW96" s="11"/>
      <c r="BX96" s="11"/>
      <c r="BY96" s="11"/>
      <c r="BZ96" s="9"/>
      <c r="CB96" s="1" t="s">
        <v>122</v>
      </c>
    </row>
    <row r="97" spans="1:80" ht="76.5" customHeight="1" x14ac:dyDescent="0.2">
      <c r="A97" s="42">
        <v>3</v>
      </c>
      <c r="B97" s="42"/>
      <c r="C97" s="112" t="s">
        <v>123</v>
      </c>
      <c r="D97" s="89"/>
      <c r="E97" s="89"/>
      <c r="F97" s="89"/>
      <c r="G97" s="89"/>
      <c r="H97" s="89"/>
      <c r="I97" s="90"/>
      <c r="J97" s="67" t="s">
        <v>87</v>
      </c>
      <c r="K97" s="67"/>
      <c r="L97" s="67"/>
      <c r="M97" s="67"/>
      <c r="N97" s="67"/>
      <c r="O97" s="109" t="s">
        <v>117</v>
      </c>
      <c r="P97" s="89"/>
      <c r="Q97" s="89"/>
      <c r="R97" s="89"/>
      <c r="S97" s="89"/>
      <c r="T97" s="89"/>
      <c r="U97" s="89"/>
      <c r="V97" s="89"/>
      <c r="W97" s="89"/>
      <c r="X97" s="90"/>
      <c r="Y97" s="110">
        <v>0</v>
      </c>
      <c r="Z97" s="110"/>
      <c r="AA97" s="110"/>
      <c r="AB97" s="110"/>
      <c r="AC97" s="110"/>
      <c r="AD97" s="110">
        <v>3632420</v>
      </c>
      <c r="AE97" s="110"/>
      <c r="AF97" s="110"/>
      <c r="AG97" s="110"/>
      <c r="AH97" s="110"/>
      <c r="AI97" s="110">
        <f>Y97+AD97</f>
        <v>3632420</v>
      </c>
      <c r="AJ97" s="110"/>
      <c r="AK97" s="110"/>
      <c r="AL97" s="110"/>
      <c r="AM97" s="110"/>
      <c r="AN97" s="110">
        <v>0</v>
      </c>
      <c r="AO97" s="110"/>
      <c r="AP97" s="110"/>
      <c r="AQ97" s="110"/>
      <c r="AR97" s="110"/>
      <c r="AS97" s="110">
        <v>3632332.89</v>
      </c>
      <c r="AT97" s="110"/>
      <c r="AU97" s="110"/>
      <c r="AV97" s="110"/>
      <c r="AW97" s="110"/>
      <c r="AX97" s="111">
        <f>AN97+AS97</f>
        <v>3632332.89</v>
      </c>
      <c r="AY97" s="111"/>
      <c r="AZ97" s="111"/>
      <c r="BA97" s="111"/>
      <c r="BB97" s="111"/>
      <c r="BC97" s="111">
        <f>AN97-Y97</f>
        <v>0</v>
      </c>
      <c r="BD97" s="111"/>
      <c r="BE97" s="111"/>
      <c r="BF97" s="111"/>
      <c r="BG97" s="111"/>
      <c r="BH97" s="111">
        <f>AS97-AD97</f>
        <v>-87.109999999869615</v>
      </c>
      <c r="BI97" s="111"/>
      <c r="BJ97" s="111"/>
      <c r="BK97" s="111"/>
      <c r="BL97" s="111"/>
      <c r="BM97" s="111">
        <f>BC97+BH97</f>
        <v>-87.109999999869615</v>
      </c>
      <c r="BN97" s="111"/>
      <c r="BO97" s="111"/>
      <c r="BP97" s="111"/>
      <c r="BQ97" s="111"/>
      <c r="BR97" s="11"/>
      <c r="BS97" s="11"/>
      <c r="BT97" s="11"/>
      <c r="BU97" s="11"/>
      <c r="BV97" s="11"/>
      <c r="BW97" s="11"/>
      <c r="BX97" s="11"/>
      <c r="BY97" s="11"/>
      <c r="BZ97" s="9"/>
    </row>
    <row r="98" spans="1:80" ht="25.5" customHeight="1" x14ac:dyDescent="0.2">
      <c r="A98" s="42"/>
      <c r="B98" s="42"/>
      <c r="C98" s="112" t="s">
        <v>99</v>
      </c>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5"/>
      <c r="BR98" s="11"/>
      <c r="BS98" s="11"/>
      <c r="BT98" s="11"/>
      <c r="BU98" s="11"/>
      <c r="BV98" s="11"/>
      <c r="BW98" s="11"/>
      <c r="BX98" s="11"/>
      <c r="BY98" s="11"/>
      <c r="BZ98" s="9"/>
      <c r="CB98" s="1" t="s">
        <v>124</v>
      </c>
    </row>
    <row r="99" spans="1:80" ht="51" customHeight="1" x14ac:dyDescent="0.2">
      <c r="A99" s="42">
        <v>3</v>
      </c>
      <c r="B99" s="42"/>
      <c r="C99" s="112" t="s">
        <v>125</v>
      </c>
      <c r="D99" s="89"/>
      <c r="E99" s="89"/>
      <c r="F99" s="89"/>
      <c r="G99" s="89"/>
      <c r="H99" s="89"/>
      <c r="I99" s="90"/>
      <c r="J99" s="67" t="s">
        <v>87</v>
      </c>
      <c r="K99" s="67"/>
      <c r="L99" s="67"/>
      <c r="M99" s="67"/>
      <c r="N99" s="67"/>
      <c r="O99" s="109" t="s">
        <v>117</v>
      </c>
      <c r="P99" s="89"/>
      <c r="Q99" s="89"/>
      <c r="R99" s="89"/>
      <c r="S99" s="89"/>
      <c r="T99" s="89"/>
      <c r="U99" s="89"/>
      <c r="V99" s="89"/>
      <c r="W99" s="89"/>
      <c r="X99" s="90"/>
      <c r="Y99" s="110">
        <v>0</v>
      </c>
      <c r="Z99" s="110"/>
      <c r="AA99" s="110"/>
      <c r="AB99" s="110"/>
      <c r="AC99" s="110"/>
      <c r="AD99" s="110">
        <v>9741288</v>
      </c>
      <c r="AE99" s="110"/>
      <c r="AF99" s="110"/>
      <c r="AG99" s="110"/>
      <c r="AH99" s="110"/>
      <c r="AI99" s="110">
        <f>Y99+AD99</f>
        <v>9741288</v>
      </c>
      <c r="AJ99" s="110"/>
      <c r="AK99" s="110"/>
      <c r="AL99" s="110"/>
      <c r="AM99" s="110"/>
      <c r="AN99" s="110">
        <v>0</v>
      </c>
      <c r="AO99" s="110"/>
      <c r="AP99" s="110"/>
      <c r="AQ99" s="110"/>
      <c r="AR99" s="110"/>
      <c r="AS99" s="110">
        <v>0</v>
      </c>
      <c r="AT99" s="110"/>
      <c r="AU99" s="110"/>
      <c r="AV99" s="110"/>
      <c r="AW99" s="110"/>
      <c r="AX99" s="111">
        <f>AN99+AS99</f>
        <v>0</v>
      </c>
      <c r="AY99" s="111"/>
      <c r="AZ99" s="111"/>
      <c r="BA99" s="111"/>
      <c r="BB99" s="111"/>
      <c r="BC99" s="111">
        <f>AN99-Y99</f>
        <v>0</v>
      </c>
      <c r="BD99" s="111"/>
      <c r="BE99" s="111"/>
      <c r="BF99" s="111"/>
      <c r="BG99" s="111"/>
      <c r="BH99" s="111">
        <f>AS99-AD99</f>
        <v>-9741288</v>
      </c>
      <c r="BI99" s="111"/>
      <c r="BJ99" s="111"/>
      <c r="BK99" s="111"/>
      <c r="BL99" s="111"/>
      <c r="BM99" s="111">
        <f>BC99+BH99</f>
        <v>-9741288</v>
      </c>
      <c r="BN99" s="111"/>
      <c r="BO99" s="111"/>
      <c r="BP99" s="111"/>
      <c r="BQ99" s="111"/>
      <c r="BR99" s="11"/>
      <c r="BS99" s="11"/>
      <c r="BT99" s="11"/>
      <c r="BU99" s="11"/>
      <c r="BV99" s="11"/>
      <c r="BW99" s="11"/>
      <c r="BX99" s="11"/>
      <c r="BY99" s="11"/>
      <c r="BZ99" s="9"/>
    </row>
    <row r="100" spans="1:80" ht="25.5" customHeight="1" x14ac:dyDescent="0.2">
      <c r="A100" s="42"/>
      <c r="B100" s="42"/>
      <c r="C100" s="112" t="s">
        <v>96</v>
      </c>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5"/>
      <c r="BR100" s="11"/>
      <c r="BS100" s="11"/>
      <c r="BT100" s="11"/>
      <c r="BU100" s="11"/>
      <c r="BV100" s="11"/>
      <c r="BW100" s="11"/>
      <c r="BX100" s="11"/>
      <c r="BY100" s="11"/>
      <c r="BZ100" s="9"/>
      <c r="CB100" s="1" t="s">
        <v>126</v>
      </c>
    </row>
    <row r="101" spans="1:80" s="95" customFormat="1" ht="15.75" x14ac:dyDescent="0.2">
      <c r="A101" s="91">
        <v>0</v>
      </c>
      <c r="B101" s="91"/>
      <c r="C101" s="113" t="s">
        <v>127</v>
      </c>
      <c r="D101" s="93"/>
      <c r="E101" s="93"/>
      <c r="F101" s="93"/>
      <c r="G101" s="93"/>
      <c r="H101" s="93"/>
      <c r="I101" s="94"/>
      <c r="J101" s="103" t="s">
        <v>85</v>
      </c>
      <c r="K101" s="103"/>
      <c r="L101" s="103"/>
      <c r="M101" s="103"/>
      <c r="N101" s="103"/>
      <c r="O101" s="108" t="s">
        <v>85</v>
      </c>
      <c r="P101" s="93"/>
      <c r="Q101" s="93"/>
      <c r="R101" s="93"/>
      <c r="S101" s="93"/>
      <c r="T101" s="93"/>
      <c r="U101" s="93"/>
      <c r="V101" s="93"/>
      <c r="W101" s="93"/>
      <c r="X101" s="94"/>
      <c r="Y101" s="104"/>
      <c r="Z101" s="104"/>
      <c r="AA101" s="104"/>
      <c r="AB101" s="104"/>
      <c r="AC101" s="104"/>
      <c r="AD101" s="104"/>
      <c r="AE101" s="104"/>
      <c r="AF101" s="104"/>
      <c r="AG101" s="104"/>
      <c r="AH101" s="104"/>
      <c r="AI101" s="104"/>
      <c r="AJ101" s="104"/>
      <c r="AK101" s="104"/>
      <c r="AL101" s="104"/>
      <c r="AM101" s="104"/>
      <c r="AN101" s="104"/>
      <c r="AO101" s="104"/>
      <c r="AP101" s="104"/>
      <c r="AQ101" s="104"/>
      <c r="AR101" s="104"/>
      <c r="AS101" s="104"/>
      <c r="AT101" s="104"/>
      <c r="AU101" s="104"/>
      <c r="AV101" s="104"/>
      <c r="AW101" s="104"/>
      <c r="AX101" s="105"/>
      <c r="AY101" s="105"/>
      <c r="AZ101" s="105"/>
      <c r="BA101" s="105"/>
      <c r="BB101" s="105"/>
      <c r="BC101" s="105"/>
      <c r="BD101" s="105"/>
      <c r="BE101" s="105"/>
      <c r="BF101" s="105"/>
      <c r="BG101" s="105"/>
      <c r="BH101" s="105"/>
      <c r="BI101" s="105"/>
      <c r="BJ101" s="105"/>
      <c r="BK101" s="105"/>
      <c r="BL101" s="105"/>
      <c r="BM101" s="105"/>
      <c r="BN101" s="105"/>
      <c r="BO101" s="105"/>
      <c r="BP101" s="105"/>
      <c r="BQ101" s="105"/>
      <c r="BR101" s="106"/>
      <c r="BS101" s="106"/>
      <c r="BT101" s="106"/>
      <c r="BU101" s="106"/>
      <c r="BV101" s="106"/>
      <c r="BW101" s="106"/>
      <c r="BX101" s="106"/>
      <c r="BY101" s="106"/>
      <c r="BZ101" s="107"/>
    </row>
    <row r="102" spans="1:80" ht="76.5" customHeight="1" x14ac:dyDescent="0.2">
      <c r="A102" s="42">
        <v>4</v>
      </c>
      <c r="B102" s="42"/>
      <c r="C102" s="112" t="s">
        <v>128</v>
      </c>
      <c r="D102" s="89"/>
      <c r="E102" s="89"/>
      <c r="F102" s="89"/>
      <c r="G102" s="89"/>
      <c r="H102" s="89"/>
      <c r="I102" s="90"/>
      <c r="J102" s="67" t="s">
        <v>129</v>
      </c>
      <c r="K102" s="67"/>
      <c r="L102" s="67"/>
      <c r="M102" s="67"/>
      <c r="N102" s="67"/>
      <c r="O102" s="109" t="s">
        <v>130</v>
      </c>
      <c r="P102" s="89"/>
      <c r="Q102" s="89"/>
      <c r="R102" s="89"/>
      <c r="S102" s="89"/>
      <c r="T102" s="89"/>
      <c r="U102" s="89"/>
      <c r="V102" s="89"/>
      <c r="W102" s="89"/>
      <c r="X102" s="90"/>
      <c r="Y102" s="110">
        <v>0</v>
      </c>
      <c r="Z102" s="110"/>
      <c r="AA102" s="110"/>
      <c r="AB102" s="110"/>
      <c r="AC102" s="110"/>
      <c r="AD102" s="110">
        <v>100</v>
      </c>
      <c r="AE102" s="110"/>
      <c r="AF102" s="110"/>
      <c r="AG102" s="110"/>
      <c r="AH102" s="110"/>
      <c r="AI102" s="110">
        <f>Y102+AD102</f>
        <v>100</v>
      </c>
      <c r="AJ102" s="110"/>
      <c r="AK102" s="110"/>
      <c r="AL102" s="110"/>
      <c r="AM102" s="110"/>
      <c r="AN102" s="110">
        <v>0</v>
      </c>
      <c r="AO102" s="110"/>
      <c r="AP102" s="110"/>
      <c r="AQ102" s="110"/>
      <c r="AR102" s="110"/>
      <c r="AS102" s="110">
        <v>83.3</v>
      </c>
      <c r="AT102" s="110"/>
      <c r="AU102" s="110"/>
      <c r="AV102" s="110"/>
      <c r="AW102" s="110"/>
      <c r="AX102" s="111">
        <f>AN102+AS102</f>
        <v>83.3</v>
      </c>
      <c r="AY102" s="111"/>
      <c r="AZ102" s="111"/>
      <c r="BA102" s="111"/>
      <c r="BB102" s="111"/>
      <c r="BC102" s="111">
        <f>AN102-Y102</f>
        <v>0</v>
      </c>
      <c r="BD102" s="111"/>
      <c r="BE102" s="111"/>
      <c r="BF102" s="111"/>
      <c r="BG102" s="111"/>
      <c r="BH102" s="111">
        <f>AS102-AD102</f>
        <v>-16.700000000000003</v>
      </c>
      <c r="BI102" s="111"/>
      <c r="BJ102" s="111"/>
      <c r="BK102" s="111"/>
      <c r="BL102" s="111"/>
      <c r="BM102" s="111">
        <f>BC102+BH102</f>
        <v>-16.700000000000003</v>
      </c>
      <c r="BN102" s="111"/>
      <c r="BO102" s="111"/>
      <c r="BP102" s="111"/>
      <c r="BQ102" s="111"/>
      <c r="BR102" s="11"/>
      <c r="BS102" s="11"/>
      <c r="BT102" s="11"/>
      <c r="BU102" s="11"/>
      <c r="BV102" s="11"/>
      <c r="BW102" s="11"/>
      <c r="BX102" s="11"/>
      <c r="BY102" s="11"/>
      <c r="BZ102" s="9"/>
    </row>
    <row r="103" spans="1:80" ht="25.5" customHeight="1" x14ac:dyDescent="0.2">
      <c r="A103" s="42"/>
      <c r="B103" s="42"/>
      <c r="C103" s="112" t="s">
        <v>90</v>
      </c>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5"/>
      <c r="BR103" s="11"/>
      <c r="BS103" s="11"/>
      <c r="BT103" s="11"/>
      <c r="BU103" s="11"/>
      <c r="BV103" s="11"/>
      <c r="BW103" s="11"/>
      <c r="BX103" s="11"/>
      <c r="BY103" s="11"/>
      <c r="BZ103" s="9"/>
      <c r="CB103" s="1" t="s">
        <v>131</v>
      </c>
    </row>
    <row r="104" spans="1:80" ht="38.25" customHeight="1" x14ac:dyDescent="0.2">
      <c r="A104" s="42">
        <v>4</v>
      </c>
      <c r="B104" s="42"/>
      <c r="C104" s="112" t="s">
        <v>132</v>
      </c>
      <c r="D104" s="89"/>
      <c r="E104" s="89"/>
      <c r="F104" s="89"/>
      <c r="G104" s="89"/>
      <c r="H104" s="89"/>
      <c r="I104" s="90"/>
      <c r="J104" s="67" t="s">
        <v>129</v>
      </c>
      <c r="K104" s="67"/>
      <c r="L104" s="67"/>
      <c r="M104" s="67"/>
      <c r="N104" s="67"/>
      <c r="O104" s="109" t="s">
        <v>130</v>
      </c>
      <c r="P104" s="89"/>
      <c r="Q104" s="89"/>
      <c r="R104" s="89"/>
      <c r="S104" s="89"/>
      <c r="T104" s="89"/>
      <c r="U104" s="89"/>
      <c r="V104" s="89"/>
      <c r="W104" s="89"/>
      <c r="X104" s="90"/>
      <c r="Y104" s="110">
        <v>0</v>
      </c>
      <c r="Z104" s="110"/>
      <c r="AA104" s="110"/>
      <c r="AB104" s="110"/>
      <c r="AC104" s="110"/>
      <c r="AD104" s="110">
        <v>100</v>
      </c>
      <c r="AE104" s="110"/>
      <c r="AF104" s="110"/>
      <c r="AG104" s="110"/>
      <c r="AH104" s="110"/>
      <c r="AI104" s="110">
        <f>Y104+AD104</f>
        <v>100</v>
      </c>
      <c r="AJ104" s="110"/>
      <c r="AK104" s="110"/>
      <c r="AL104" s="110"/>
      <c r="AM104" s="110"/>
      <c r="AN104" s="110">
        <v>0</v>
      </c>
      <c r="AO104" s="110"/>
      <c r="AP104" s="110"/>
      <c r="AQ104" s="110"/>
      <c r="AR104" s="110"/>
      <c r="AS104" s="110">
        <v>100</v>
      </c>
      <c r="AT104" s="110"/>
      <c r="AU104" s="110"/>
      <c r="AV104" s="110"/>
      <c r="AW104" s="110"/>
      <c r="AX104" s="111">
        <f>AN104+AS104</f>
        <v>100</v>
      </c>
      <c r="AY104" s="111"/>
      <c r="AZ104" s="111"/>
      <c r="BA104" s="111"/>
      <c r="BB104" s="111"/>
      <c r="BC104" s="111">
        <f>AN104-Y104</f>
        <v>0</v>
      </c>
      <c r="BD104" s="111"/>
      <c r="BE104" s="111"/>
      <c r="BF104" s="111"/>
      <c r="BG104" s="111"/>
      <c r="BH104" s="111">
        <f>AS104-AD104</f>
        <v>0</v>
      </c>
      <c r="BI104" s="111"/>
      <c r="BJ104" s="111"/>
      <c r="BK104" s="111"/>
      <c r="BL104" s="111"/>
      <c r="BM104" s="111">
        <f>BC104+BH104</f>
        <v>0</v>
      </c>
      <c r="BN104" s="111"/>
      <c r="BO104" s="111"/>
      <c r="BP104" s="111"/>
      <c r="BQ104" s="111"/>
      <c r="BR104" s="11"/>
      <c r="BS104" s="11"/>
      <c r="BT104" s="11"/>
      <c r="BU104" s="11"/>
      <c r="BV104" s="11"/>
      <c r="BW104" s="11"/>
      <c r="BX104" s="11"/>
      <c r="BY104" s="11"/>
      <c r="BZ104" s="9"/>
    </row>
    <row r="105" spans="1:80" ht="15.75" customHeight="1" x14ac:dyDescent="0.2">
      <c r="A105" s="42"/>
      <c r="B105" s="42"/>
      <c r="C105" s="112" t="s">
        <v>106</v>
      </c>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5"/>
      <c r="BR105" s="11"/>
      <c r="BS105" s="11"/>
      <c r="BT105" s="11"/>
      <c r="BU105" s="11"/>
      <c r="BV105" s="11"/>
      <c r="BW105" s="11"/>
      <c r="BX105" s="11"/>
      <c r="BY105" s="11"/>
      <c r="BZ105" s="9"/>
      <c r="CB105" s="1" t="s">
        <v>133</v>
      </c>
    </row>
    <row r="106" spans="1:80" ht="38.25" customHeight="1" x14ac:dyDescent="0.2">
      <c r="A106" s="42">
        <v>4</v>
      </c>
      <c r="B106" s="42"/>
      <c r="C106" s="112" t="s">
        <v>134</v>
      </c>
      <c r="D106" s="89"/>
      <c r="E106" s="89"/>
      <c r="F106" s="89"/>
      <c r="G106" s="89"/>
      <c r="H106" s="89"/>
      <c r="I106" s="90"/>
      <c r="J106" s="67" t="s">
        <v>129</v>
      </c>
      <c r="K106" s="67"/>
      <c r="L106" s="67"/>
      <c r="M106" s="67"/>
      <c r="N106" s="67"/>
      <c r="O106" s="109" t="s">
        <v>117</v>
      </c>
      <c r="P106" s="89"/>
      <c r="Q106" s="89"/>
      <c r="R106" s="89"/>
      <c r="S106" s="89"/>
      <c r="T106" s="89"/>
      <c r="U106" s="89"/>
      <c r="V106" s="89"/>
      <c r="W106" s="89"/>
      <c r="X106" s="90"/>
      <c r="Y106" s="110">
        <v>0</v>
      </c>
      <c r="Z106" s="110"/>
      <c r="AA106" s="110"/>
      <c r="AB106" s="110"/>
      <c r="AC106" s="110"/>
      <c r="AD106" s="110">
        <v>4.5</v>
      </c>
      <c r="AE106" s="110"/>
      <c r="AF106" s="110"/>
      <c r="AG106" s="110"/>
      <c r="AH106" s="110"/>
      <c r="AI106" s="110">
        <f>Y106+AD106</f>
        <v>4.5</v>
      </c>
      <c r="AJ106" s="110"/>
      <c r="AK106" s="110"/>
      <c r="AL106" s="110"/>
      <c r="AM106" s="110"/>
      <c r="AN106" s="110">
        <v>0</v>
      </c>
      <c r="AO106" s="110"/>
      <c r="AP106" s="110"/>
      <c r="AQ106" s="110"/>
      <c r="AR106" s="110"/>
      <c r="AS106" s="110">
        <v>0</v>
      </c>
      <c r="AT106" s="110"/>
      <c r="AU106" s="110"/>
      <c r="AV106" s="110"/>
      <c r="AW106" s="110"/>
      <c r="AX106" s="111">
        <f>AN106+AS106</f>
        <v>0</v>
      </c>
      <c r="AY106" s="111"/>
      <c r="AZ106" s="111"/>
      <c r="BA106" s="111"/>
      <c r="BB106" s="111"/>
      <c r="BC106" s="111">
        <f>AN106-Y106</f>
        <v>0</v>
      </c>
      <c r="BD106" s="111"/>
      <c r="BE106" s="111"/>
      <c r="BF106" s="111"/>
      <c r="BG106" s="111"/>
      <c r="BH106" s="111">
        <f>AS106-AD106</f>
        <v>-4.5</v>
      </c>
      <c r="BI106" s="111"/>
      <c r="BJ106" s="111"/>
      <c r="BK106" s="111"/>
      <c r="BL106" s="111"/>
      <c r="BM106" s="111">
        <f>BC106+BH106</f>
        <v>-4.5</v>
      </c>
      <c r="BN106" s="111"/>
      <c r="BO106" s="111"/>
      <c r="BP106" s="111"/>
      <c r="BQ106" s="111"/>
      <c r="BR106" s="11"/>
      <c r="BS106" s="11"/>
      <c r="BT106" s="11"/>
      <c r="BU106" s="11"/>
      <c r="BV106" s="11"/>
      <c r="BW106" s="11"/>
      <c r="BX106" s="11"/>
      <c r="BY106" s="11"/>
      <c r="BZ106" s="9"/>
    </row>
    <row r="107" spans="1:80" ht="25.5" customHeight="1" x14ac:dyDescent="0.2">
      <c r="A107" s="42"/>
      <c r="B107" s="42"/>
      <c r="C107" s="112" t="s">
        <v>96</v>
      </c>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5"/>
      <c r="BR107" s="11"/>
      <c r="BS107" s="11"/>
      <c r="BT107" s="11"/>
      <c r="BU107" s="11"/>
      <c r="BV107" s="11"/>
      <c r="BW107" s="11"/>
      <c r="BX107" s="11"/>
      <c r="BY107" s="11"/>
      <c r="BZ107" s="9"/>
      <c r="CB107" s="1" t="s">
        <v>135</v>
      </c>
    </row>
    <row r="108" spans="1:80" ht="76.5" customHeight="1" x14ac:dyDescent="0.2">
      <c r="A108" s="42">
        <v>4</v>
      </c>
      <c r="B108" s="42"/>
      <c r="C108" s="112" t="s">
        <v>136</v>
      </c>
      <c r="D108" s="89"/>
      <c r="E108" s="89"/>
      <c r="F108" s="89"/>
      <c r="G108" s="89"/>
      <c r="H108" s="89"/>
      <c r="I108" s="90"/>
      <c r="J108" s="67" t="s">
        <v>129</v>
      </c>
      <c r="K108" s="67"/>
      <c r="L108" s="67"/>
      <c r="M108" s="67"/>
      <c r="N108" s="67"/>
      <c r="O108" s="109" t="s">
        <v>130</v>
      </c>
      <c r="P108" s="89"/>
      <c r="Q108" s="89"/>
      <c r="R108" s="89"/>
      <c r="S108" s="89"/>
      <c r="T108" s="89"/>
      <c r="U108" s="89"/>
      <c r="V108" s="89"/>
      <c r="W108" s="89"/>
      <c r="X108" s="90"/>
      <c r="Y108" s="110">
        <v>0</v>
      </c>
      <c r="Z108" s="110"/>
      <c r="AA108" s="110"/>
      <c r="AB108" s="110"/>
      <c r="AC108" s="110"/>
      <c r="AD108" s="110">
        <v>100</v>
      </c>
      <c r="AE108" s="110"/>
      <c r="AF108" s="110"/>
      <c r="AG108" s="110"/>
      <c r="AH108" s="110"/>
      <c r="AI108" s="110">
        <f>Y108+AD108</f>
        <v>100</v>
      </c>
      <c r="AJ108" s="110"/>
      <c r="AK108" s="110"/>
      <c r="AL108" s="110"/>
      <c r="AM108" s="110"/>
      <c r="AN108" s="110">
        <v>0</v>
      </c>
      <c r="AO108" s="110"/>
      <c r="AP108" s="110"/>
      <c r="AQ108" s="110"/>
      <c r="AR108" s="110"/>
      <c r="AS108" s="110">
        <v>100</v>
      </c>
      <c r="AT108" s="110"/>
      <c r="AU108" s="110"/>
      <c r="AV108" s="110"/>
      <c r="AW108" s="110"/>
      <c r="AX108" s="111">
        <f>AN108+AS108</f>
        <v>100</v>
      </c>
      <c r="AY108" s="111"/>
      <c r="AZ108" s="111"/>
      <c r="BA108" s="111"/>
      <c r="BB108" s="111"/>
      <c r="BC108" s="111">
        <f>AN108-Y108</f>
        <v>0</v>
      </c>
      <c r="BD108" s="111"/>
      <c r="BE108" s="111"/>
      <c r="BF108" s="111"/>
      <c r="BG108" s="111"/>
      <c r="BH108" s="111">
        <f>AS108-AD108</f>
        <v>0</v>
      </c>
      <c r="BI108" s="111"/>
      <c r="BJ108" s="111"/>
      <c r="BK108" s="111"/>
      <c r="BL108" s="111"/>
      <c r="BM108" s="111">
        <f>BC108+BH108</f>
        <v>0</v>
      </c>
      <c r="BN108" s="111"/>
      <c r="BO108" s="111"/>
      <c r="BP108" s="111"/>
      <c r="BQ108" s="111"/>
      <c r="BR108" s="11"/>
      <c r="BS108" s="11"/>
      <c r="BT108" s="11"/>
      <c r="BU108" s="11"/>
      <c r="BV108" s="11"/>
      <c r="BW108" s="11"/>
      <c r="BX108" s="11"/>
      <c r="BY108" s="11"/>
      <c r="BZ108" s="9"/>
    </row>
    <row r="109" spans="1:80" ht="15.75" customHeight="1" x14ac:dyDescent="0.2">
      <c r="A109" s="42"/>
      <c r="B109" s="42"/>
      <c r="C109" s="112" t="s">
        <v>106</v>
      </c>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5"/>
      <c r="BR109" s="11"/>
      <c r="BS109" s="11"/>
      <c r="BT109" s="11"/>
      <c r="BU109" s="11"/>
      <c r="BV109" s="11"/>
      <c r="BW109" s="11"/>
      <c r="BX109" s="11"/>
      <c r="BY109" s="11"/>
      <c r="BZ109" s="9"/>
      <c r="CB109" s="1" t="s">
        <v>137</v>
      </c>
    </row>
    <row r="110" spans="1:80" ht="51" customHeight="1" x14ac:dyDescent="0.2">
      <c r="A110" s="42">
        <v>4</v>
      </c>
      <c r="B110" s="42"/>
      <c r="C110" s="112" t="s">
        <v>138</v>
      </c>
      <c r="D110" s="89"/>
      <c r="E110" s="89"/>
      <c r="F110" s="89"/>
      <c r="G110" s="89"/>
      <c r="H110" s="89"/>
      <c r="I110" s="90"/>
      <c r="J110" s="67" t="s">
        <v>129</v>
      </c>
      <c r="K110" s="67"/>
      <c r="L110" s="67"/>
      <c r="M110" s="67"/>
      <c r="N110" s="67"/>
      <c r="O110" s="109" t="s">
        <v>117</v>
      </c>
      <c r="P110" s="89"/>
      <c r="Q110" s="89"/>
      <c r="R110" s="89"/>
      <c r="S110" s="89"/>
      <c r="T110" s="89"/>
      <c r="U110" s="89"/>
      <c r="V110" s="89"/>
      <c r="W110" s="89"/>
      <c r="X110" s="90"/>
      <c r="Y110" s="110">
        <v>0</v>
      </c>
      <c r="Z110" s="110"/>
      <c r="AA110" s="110"/>
      <c r="AB110" s="110"/>
      <c r="AC110" s="110"/>
      <c r="AD110" s="110">
        <v>4.3</v>
      </c>
      <c r="AE110" s="110"/>
      <c r="AF110" s="110"/>
      <c r="AG110" s="110"/>
      <c r="AH110" s="110"/>
      <c r="AI110" s="110">
        <f>Y110+AD110</f>
        <v>4.3</v>
      </c>
      <c r="AJ110" s="110"/>
      <c r="AK110" s="110"/>
      <c r="AL110" s="110"/>
      <c r="AM110" s="110"/>
      <c r="AN110" s="110">
        <v>0</v>
      </c>
      <c r="AO110" s="110"/>
      <c r="AP110" s="110"/>
      <c r="AQ110" s="110"/>
      <c r="AR110" s="110"/>
      <c r="AS110" s="110">
        <v>0</v>
      </c>
      <c r="AT110" s="110"/>
      <c r="AU110" s="110"/>
      <c r="AV110" s="110"/>
      <c r="AW110" s="110"/>
      <c r="AX110" s="111">
        <f>AN110+AS110</f>
        <v>0</v>
      </c>
      <c r="AY110" s="111"/>
      <c r="AZ110" s="111"/>
      <c r="BA110" s="111"/>
      <c r="BB110" s="111"/>
      <c r="BC110" s="111">
        <f>AN110-Y110</f>
        <v>0</v>
      </c>
      <c r="BD110" s="111"/>
      <c r="BE110" s="111"/>
      <c r="BF110" s="111"/>
      <c r="BG110" s="111"/>
      <c r="BH110" s="111">
        <f>AS110-AD110</f>
        <v>-4.3</v>
      </c>
      <c r="BI110" s="111"/>
      <c r="BJ110" s="111"/>
      <c r="BK110" s="111"/>
      <c r="BL110" s="111"/>
      <c r="BM110" s="111">
        <f>BC110+BH110</f>
        <v>-4.3</v>
      </c>
      <c r="BN110" s="111"/>
      <c r="BO110" s="111"/>
      <c r="BP110" s="111"/>
      <c r="BQ110" s="111"/>
      <c r="BR110" s="11"/>
      <c r="BS110" s="11"/>
      <c r="BT110" s="11"/>
      <c r="BU110" s="11"/>
      <c r="BV110" s="11"/>
      <c r="BW110" s="11"/>
      <c r="BX110" s="11"/>
      <c r="BY110" s="11"/>
      <c r="BZ110" s="9"/>
    </row>
    <row r="111" spans="1:80" ht="25.5" customHeight="1" x14ac:dyDescent="0.2">
      <c r="A111" s="42"/>
      <c r="B111" s="42"/>
      <c r="C111" s="112" t="s">
        <v>96</v>
      </c>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5"/>
      <c r="BR111" s="11"/>
      <c r="BS111" s="11"/>
      <c r="BT111" s="11"/>
      <c r="BU111" s="11"/>
      <c r="BV111" s="11"/>
      <c r="BW111" s="11"/>
      <c r="BX111" s="11"/>
      <c r="BY111" s="11"/>
      <c r="BZ111" s="9"/>
      <c r="CB111" s="1" t="s">
        <v>139</v>
      </c>
    </row>
    <row r="112" spans="1:80" ht="51" customHeight="1" x14ac:dyDescent="0.2">
      <c r="A112" s="42"/>
      <c r="B112" s="42"/>
      <c r="C112" s="112" t="s">
        <v>141</v>
      </c>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5"/>
      <c r="BR112" s="11"/>
      <c r="BS112" s="11"/>
      <c r="BT112" s="11"/>
      <c r="BU112" s="11"/>
      <c r="BV112" s="11"/>
      <c r="BW112" s="11"/>
      <c r="BX112" s="11"/>
      <c r="BY112" s="11"/>
      <c r="BZ112" s="9"/>
      <c r="CB112" s="1" t="s">
        <v>140</v>
      </c>
    </row>
    <row r="114" spans="1:64" ht="15.95" customHeight="1" x14ac:dyDescent="0.2">
      <c r="A114" s="37" t="s">
        <v>51</v>
      </c>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row>
    <row r="115" spans="1:64" ht="267.75" customHeight="1" x14ac:dyDescent="0.2">
      <c r="A115" s="118" t="s">
        <v>143</v>
      </c>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row>
    <row r="116" spans="1:64" ht="15.95" customHeight="1" x14ac:dyDescent="0.2">
      <c r="A116" s="17"/>
      <c r="B116" s="17"/>
      <c r="C116" s="17"/>
      <c r="D116" s="17"/>
      <c r="E116" s="17"/>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12" customHeight="1" x14ac:dyDescent="0.2">
      <c r="A117" s="30" t="s">
        <v>65</v>
      </c>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64" ht="15.95" customHeight="1" x14ac:dyDescent="0.25">
      <c r="A118" s="29"/>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64" ht="42" customHeight="1" x14ac:dyDescent="0.2">
      <c r="A119" s="122" t="s">
        <v>146</v>
      </c>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76"/>
      <c r="X119" s="76"/>
      <c r="Y119" s="76"/>
      <c r="Z119" s="76"/>
      <c r="AA119" s="76"/>
      <c r="AB119" s="76"/>
      <c r="AC119" s="76"/>
      <c r="AD119" s="76"/>
      <c r="AE119" s="76"/>
      <c r="AF119" s="76"/>
      <c r="AG119" s="76"/>
      <c r="AH119" s="76"/>
      <c r="AI119" s="76"/>
      <c r="AJ119" s="76"/>
      <c r="AK119" s="76"/>
      <c r="AL119" s="76"/>
      <c r="AM119" s="76"/>
      <c r="AN119" s="3"/>
      <c r="AO119" s="3"/>
      <c r="AP119" s="123" t="s">
        <v>148</v>
      </c>
      <c r="AQ119" s="117"/>
      <c r="AR119" s="117"/>
      <c r="AS119" s="117"/>
      <c r="AT119" s="117"/>
      <c r="AU119" s="117"/>
      <c r="AV119" s="117"/>
      <c r="AW119" s="117"/>
      <c r="AX119" s="117"/>
      <c r="AY119" s="117"/>
      <c r="AZ119" s="117"/>
      <c r="BA119" s="117"/>
      <c r="BB119" s="117"/>
      <c r="BC119" s="117"/>
      <c r="BD119" s="117"/>
      <c r="BE119" s="117"/>
      <c r="BF119" s="117"/>
      <c r="BG119" s="117"/>
      <c r="BH119" s="117"/>
    </row>
    <row r="120" spans="1:64" x14ac:dyDescent="0.2">
      <c r="W120" s="75" t="s">
        <v>9</v>
      </c>
      <c r="X120" s="75"/>
      <c r="Y120" s="75"/>
      <c r="Z120" s="75"/>
      <c r="AA120" s="75"/>
      <c r="AB120" s="75"/>
      <c r="AC120" s="75"/>
      <c r="AD120" s="75"/>
      <c r="AE120" s="75"/>
      <c r="AF120" s="75"/>
      <c r="AG120" s="75"/>
      <c r="AH120" s="75"/>
      <c r="AI120" s="75"/>
      <c r="AJ120" s="75"/>
      <c r="AK120" s="75"/>
      <c r="AL120" s="75"/>
      <c r="AM120" s="75"/>
      <c r="AN120" s="4"/>
      <c r="AO120" s="4"/>
      <c r="AP120" s="75" t="s">
        <v>10</v>
      </c>
      <c r="AQ120" s="75"/>
      <c r="AR120" s="75"/>
      <c r="AS120" s="75"/>
      <c r="AT120" s="75"/>
      <c r="AU120" s="75"/>
      <c r="AV120" s="75"/>
      <c r="AW120" s="75"/>
      <c r="AX120" s="75"/>
      <c r="AY120" s="75"/>
      <c r="AZ120" s="75"/>
      <c r="BA120" s="75"/>
      <c r="BB120" s="75"/>
      <c r="BC120" s="75"/>
      <c r="BD120" s="75"/>
      <c r="BE120" s="75"/>
      <c r="BF120" s="75"/>
      <c r="BG120" s="75"/>
      <c r="BH120" s="75"/>
    </row>
    <row r="123" spans="1:64" ht="31.5" customHeight="1" x14ac:dyDescent="0.2">
      <c r="A123" s="122" t="s">
        <v>147</v>
      </c>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76"/>
      <c r="X123" s="76"/>
      <c r="Y123" s="76"/>
      <c r="Z123" s="76"/>
      <c r="AA123" s="76"/>
      <c r="AB123" s="76"/>
      <c r="AC123" s="76"/>
      <c r="AD123" s="76"/>
      <c r="AE123" s="76"/>
      <c r="AF123" s="76"/>
      <c r="AG123" s="76"/>
      <c r="AH123" s="76"/>
      <c r="AI123" s="76"/>
      <c r="AJ123" s="76"/>
      <c r="AK123" s="76"/>
      <c r="AL123" s="76"/>
      <c r="AM123" s="76"/>
      <c r="AN123" s="3"/>
      <c r="AO123" s="3"/>
      <c r="AP123" s="123" t="s">
        <v>149</v>
      </c>
      <c r="AQ123" s="117"/>
      <c r="AR123" s="117"/>
      <c r="AS123" s="117"/>
      <c r="AT123" s="117"/>
      <c r="AU123" s="117"/>
      <c r="AV123" s="117"/>
      <c r="AW123" s="117"/>
      <c r="AX123" s="117"/>
      <c r="AY123" s="117"/>
      <c r="AZ123" s="117"/>
      <c r="BA123" s="117"/>
      <c r="BB123" s="117"/>
      <c r="BC123" s="117"/>
      <c r="BD123" s="117"/>
      <c r="BE123" s="117"/>
      <c r="BF123" s="117"/>
      <c r="BG123" s="117"/>
      <c r="BH123" s="117"/>
    </row>
    <row r="124" spans="1:64" x14ac:dyDescent="0.2">
      <c r="W124" s="75" t="s">
        <v>9</v>
      </c>
      <c r="X124" s="75"/>
      <c r="Y124" s="75"/>
      <c r="Z124" s="75"/>
      <c r="AA124" s="75"/>
      <c r="AB124" s="75"/>
      <c r="AC124" s="75"/>
      <c r="AD124" s="75"/>
      <c r="AE124" s="75"/>
      <c r="AF124" s="75"/>
      <c r="AG124" s="75"/>
      <c r="AH124" s="75"/>
      <c r="AI124" s="75"/>
      <c r="AJ124" s="75"/>
      <c r="AK124" s="75"/>
      <c r="AL124" s="75"/>
      <c r="AM124" s="75"/>
      <c r="AN124" s="4"/>
      <c r="AO124" s="4"/>
      <c r="AP124" s="75" t="s">
        <v>10</v>
      </c>
      <c r="AQ124" s="75"/>
      <c r="AR124" s="75"/>
      <c r="AS124" s="75"/>
      <c r="AT124" s="75"/>
      <c r="AU124" s="75"/>
      <c r="AV124" s="75"/>
      <c r="AW124" s="75"/>
      <c r="AX124" s="75"/>
      <c r="AY124" s="75"/>
      <c r="AZ124" s="75"/>
      <c r="BA124" s="75"/>
      <c r="BB124" s="75"/>
      <c r="BC124" s="75"/>
      <c r="BD124" s="75"/>
      <c r="BE124" s="75"/>
      <c r="BF124" s="75"/>
      <c r="BG124" s="75"/>
      <c r="BH124" s="75"/>
    </row>
  </sheetData>
  <mergeCells count="602">
    <mergeCell ref="C112:BQ112"/>
    <mergeCell ref="C92:BQ92"/>
    <mergeCell ref="C94:BQ94"/>
    <mergeCell ref="C96:BQ96"/>
    <mergeCell ref="C98:BQ98"/>
    <mergeCell ref="C100:BQ100"/>
    <mergeCell ref="C103:BQ103"/>
    <mergeCell ref="C70:BQ70"/>
    <mergeCell ref="C72:BQ72"/>
    <mergeCell ref="C74:BQ74"/>
    <mergeCell ref="C76:BQ76"/>
    <mergeCell ref="C78:BQ78"/>
    <mergeCell ref="C81:BQ81"/>
    <mergeCell ref="C83:BQ83"/>
    <mergeCell ref="C85:BQ85"/>
    <mergeCell ref="C87:BQ87"/>
    <mergeCell ref="A112:B112"/>
    <mergeCell ref="C111:BQ111"/>
    <mergeCell ref="AX110:BB110"/>
    <mergeCell ref="BC110:BG110"/>
    <mergeCell ref="BH110:BL110"/>
    <mergeCell ref="BM110:BQ110"/>
    <mergeCell ref="A111:B111"/>
    <mergeCell ref="A110:B110"/>
    <mergeCell ref="C110:I110"/>
    <mergeCell ref="J110:N110"/>
    <mergeCell ref="O110:X110"/>
    <mergeCell ref="Y110:AC110"/>
    <mergeCell ref="AD110:AH110"/>
    <mergeCell ref="AI110:AM110"/>
    <mergeCell ref="AN110:AR110"/>
    <mergeCell ref="AS110:AW110"/>
    <mergeCell ref="C109:BQ109"/>
    <mergeCell ref="AX108:BB108"/>
    <mergeCell ref="BC108:BG108"/>
    <mergeCell ref="BH108:BL108"/>
    <mergeCell ref="BM108:BQ108"/>
    <mergeCell ref="A109:B109"/>
    <mergeCell ref="A108:B108"/>
    <mergeCell ref="C108:I108"/>
    <mergeCell ref="J108:N108"/>
    <mergeCell ref="O108:X108"/>
    <mergeCell ref="Y108:AC108"/>
    <mergeCell ref="AD108:AH108"/>
    <mergeCell ref="AI108:AM108"/>
    <mergeCell ref="AN108:AR108"/>
    <mergeCell ref="AS108:AW108"/>
    <mergeCell ref="C107:BQ107"/>
    <mergeCell ref="AX106:BB106"/>
    <mergeCell ref="BC106:BG106"/>
    <mergeCell ref="BH106:BL106"/>
    <mergeCell ref="BM106:BQ106"/>
    <mergeCell ref="A107:B107"/>
    <mergeCell ref="A106:B106"/>
    <mergeCell ref="C106:I106"/>
    <mergeCell ref="J106:N106"/>
    <mergeCell ref="O106:X106"/>
    <mergeCell ref="Y106:AC106"/>
    <mergeCell ref="AD106:AH106"/>
    <mergeCell ref="AI106:AM106"/>
    <mergeCell ref="AN106:AR106"/>
    <mergeCell ref="AS106:AW106"/>
    <mergeCell ref="C105:BQ105"/>
    <mergeCell ref="AX104:BB104"/>
    <mergeCell ref="BC104:BG104"/>
    <mergeCell ref="BH104:BL104"/>
    <mergeCell ref="BM104:BQ104"/>
    <mergeCell ref="A105:B105"/>
    <mergeCell ref="A104:B104"/>
    <mergeCell ref="C104:I104"/>
    <mergeCell ref="J104:N104"/>
    <mergeCell ref="O104:X104"/>
    <mergeCell ref="Y104:AC104"/>
    <mergeCell ref="AD104:AH104"/>
    <mergeCell ref="AI104:AM104"/>
    <mergeCell ref="AN104:AR104"/>
    <mergeCell ref="AS104:AW104"/>
    <mergeCell ref="AX102:BB102"/>
    <mergeCell ref="BC102:BG102"/>
    <mergeCell ref="BH102:BL102"/>
    <mergeCell ref="BM102:BQ102"/>
    <mergeCell ref="A103:B103"/>
    <mergeCell ref="BM101:BQ101"/>
    <mergeCell ref="A102:B102"/>
    <mergeCell ref="C102:I102"/>
    <mergeCell ref="J102:N102"/>
    <mergeCell ref="O102:X102"/>
    <mergeCell ref="Y102:AC102"/>
    <mergeCell ref="AD102:AH102"/>
    <mergeCell ref="AI102:AM102"/>
    <mergeCell ref="AN102:AR102"/>
    <mergeCell ref="AS102:AW102"/>
    <mergeCell ref="AI101:AM101"/>
    <mergeCell ref="AN101:AR101"/>
    <mergeCell ref="AS101:AW101"/>
    <mergeCell ref="AX101:BB101"/>
    <mergeCell ref="BC101:BG101"/>
    <mergeCell ref="BH101:BL101"/>
    <mergeCell ref="A101:B101"/>
    <mergeCell ref="C101:I101"/>
    <mergeCell ref="J101:N101"/>
    <mergeCell ref="O101:X101"/>
    <mergeCell ref="Y101:AC101"/>
    <mergeCell ref="AD101:AH101"/>
    <mergeCell ref="BM99:BQ99"/>
    <mergeCell ref="A100:B100"/>
    <mergeCell ref="AI99:AM99"/>
    <mergeCell ref="AN99:AR99"/>
    <mergeCell ref="AS99:AW99"/>
    <mergeCell ref="AX99:BB99"/>
    <mergeCell ref="BC99:BG99"/>
    <mergeCell ref="BH99:BL99"/>
    <mergeCell ref="A99:B99"/>
    <mergeCell ref="C99:I99"/>
    <mergeCell ref="J99:N99"/>
    <mergeCell ref="O99:X99"/>
    <mergeCell ref="Y99:AC99"/>
    <mergeCell ref="AD99:AH99"/>
    <mergeCell ref="BM97:BQ97"/>
    <mergeCell ref="A98:B98"/>
    <mergeCell ref="AI97:AM97"/>
    <mergeCell ref="AN97:AR97"/>
    <mergeCell ref="AS97:AW97"/>
    <mergeCell ref="AX97:BB97"/>
    <mergeCell ref="BC97:BG97"/>
    <mergeCell ref="BH97:BL97"/>
    <mergeCell ref="A97:B97"/>
    <mergeCell ref="C97:I97"/>
    <mergeCell ref="J97:N97"/>
    <mergeCell ref="O97:X97"/>
    <mergeCell ref="Y97:AC97"/>
    <mergeCell ref="AD97:AH97"/>
    <mergeCell ref="BM95:BQ95"/>
    <mergeCell ref="A96:B96"/>
    <mergeCell ref="AI95:AM95"/>
    <mergeCell ref="AN95:AR95"/>
    <mergeCell ref="AS95:AW95"/>
    <mergeCell ref="AX95:BB95"/>
    <mergeCell ref="BC95:BG95"/>
    <mergeCell ref="BH95:BL95"/>
    <mergeCell ref="A95:B95"/>
    <mergeCell ref="C95:I95"/>
    <mergeCell ref="J95:N95"/>
    <mergeCell ref="O95:X95"/>
    <mergeCell ref="Y95:AC95"/>
    <mergeCell ref="AD95:AH95"/>
    <mergeCell ref="BM93:BQ93"/>
    <mergeCell ref="A94:B94"/>
    <mergeCell ref="AI93:AM93"/>
    <mergeCell ref="AN93:AR93"/>
    <mergeCell ref="AS93:AW93"/>
    <mergeCell ref="AX93:BB93"/>
    <mergeCell ref="BC93:BG93"/>
    <mergeCell ref="BH93:BL93"/>
    <mergeCell ref="A93:B93"/>
    <mergeCell ref="C93:I93"/>
    <mergeCell ref="J93:N93"/>
    <mergeCell ref="O93:X93"/>
    <mergeCell ref="Y93:AC93"/>
    <mergeCell ref="AD93:AH93"/>
    <mergeCell ref="BM91:BQ91"/>
    <mergeCell ref="A92:B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A90:B90"/>
    <mergeCell ref="C90:I90"/>
    <mergeCell ref="J90:N90"/>
    <mergeCell ref="O90:X90"/>
    <mergeCell ref="Y90:AC90"/>
    <mergeCell ref="AD90:AH90"/>
    <mergeCell ref="AI90:AM90"/>
    <mergeCell ref="AN90:AR90"/>
    <mergeCell ref="AS90:AW90"/>
    <mergeCell ref="C89:BQ89"/>
    <mergeCell ref="AX88:BB88"/>
    <mergeCell ref="BC88:BG88"/>
    <mergeCell ref="BH88:BL88"/>
    <mergeCell ref="BM88:BQ88"/>
    <mergeCell ref="A89:B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A82:B82"/>
    <mergeCell ref="C82:I82"/>
    <mergeCell ref="J82:N82"/>
    <mergeCell ref="O82:X82"/>
    <mergeCell ref="Y82:AC82"/>
    <mergeCell ref="AD82:AH82"/>
    <mergeCell ref="AI82:AM82"/>
    <mergeCell ref="AN82:AR82"/>
    <mergeCell ref="AS82:AW82"/>
    <mergeCell ref="AX80:BB80"/>
    <mergeCell ref="BC80:BG80"/>
    <mergeCell ref="BH80:BL80"/>
    <mergeCell ref="BM80:BQ80"/>
    <mergeCell ref="A81:B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79:B79"/>
    <mergeCell ref="C79:I79"/>
    <mergeCell ref="J79:N79"/>
    <mergeCell ref="O79:X79"/>
    <mergeCell ref="Y79:AC79"/>
    <mergeCell ref="AD79:AH79"/>
    <mergeCell ref="BM77:BQ77"/>
    <mergeCell ref="A78:B78"/>
    <mergeCell ref="AI77:AM77"/>
    <mergeCell ref="AN77:AR77"/>
    <mergeCell ref="AS77:AW77"/>
    <mergeCell ref="AX77:BB77"/>
    <mergeCell ref="BC77:BG77"/>
    <mergeCell ref="BH77:BL77"/>
    <mergeCell ref="A77:B77"/>
    <mergeCell ref="C77:I77"/>
    <mergeCell ref="J77:N77"/>
    <mergeCell ref="O77:X77"/>
    <mergeCell ref="Y77:AC77"/>
    <mergeCell ref="AD77:AH77"/>
    <mergeCell ref="BM75:BQ75"/>
    <mergeCell ref="A76:B76"/>
    <mergeCell ref="AI75:AM75"/>
    <mergeCell ref="AN75:AR75"/>
    <mergeCell ref="AS75:AW75"/>
    <mergeCell ref="AX75:BB75"/>
    <mergeCell ref="BC75:BG75"/>
    <mergeCell ref="BH75:BL75"/>
    <mergeCell ref="A75:B75"/>
    <mergeCell ref="C75:I75"/>
    <mergeCell ref="J75:N75"/>
    <mergeCell ref="O75:X75"/>
    <mergeCell ref="Y75:AC75"/>
    <mergeCell ref="AD75:AH75"/>
    <mergeCell ref="BM73:BQ73"/>
    <mergeCell ref="A74:B74"/>
    <mergeCell ref="AI73:AM73"/>
    <mergeCell ref="AN73:AR73"/>
    <mergeCell ref="AS73:AW73"/>
    <mergeCell ref="AX73:BB73"/>
    <mergeCell ref="BC73:BG73"/>
    <mergeCell ref="BH73:BL73"/>
    <mergeCell ref="A73:B73"/>
    <mergeCell ref="C73:I73"/>
    <mergeCell ref="J73:N73"/>
    <mergeCell ref="O73:X73"/>
    <mergeCell ref="Y73:AC73"/>
    <mergeCell ref="AD73:AH73"/>
    <mergeCell ref="BM71:BQ71"/>
    <mergeCell ref="A72:B72"/>
    <mergeCell ref="AI71:AM71"/>
    <mergeCell ref="AN71:AR71"/>
    <mergeCell ref="AS71:AW71"/>
    <mergeCell ref="AX71:BB71"/>
    <mergeCell ref="BC71:BG71"/>
    <mergeCell ref="BH71:BL71"/>
    <mergeCell ref="A71:B71"/>
    <mergeCell ref="C71:I71"/>
    <mergeCell ref="J71:N71"/>
    <mergeCell ref="O71:X71"/>
    <mergeCell ref="Y71:AC71"/>
    <mergeCell ref="AD71:AH71"/>
    <mergeCell ref="BM69:BQ69"/>
    <mergeCell ref="A70:B70"/>
    <mergeCell ref="AI69:AM69"/>
    <mergeCell ref="AN69:AR69"/>
    <mergeCell ref="AS69:AW69"/>
    <mergeCell ref="AX69:BB69"/>
    <mergeCell ref="BC69:BG69"/>
    <mergeCell ref="BH69:BL69"/>
    <mergeCell ref="A59:BL59"/>
    <mergeCell ref="A69:B69"/>
    <mergeCell ref="C69:I69"/>
    <mergeCell ref="J69:N69"/>
    <mergeCell ref="O69:X69"/>
    <mergeCell ref="Y69:AC69"/>
    <mergeCell ref="AD69:AH69"/>
    <mergeCell ref="AW60:BA60"/>
    <mergeCell ref="BB60:BF60"/>
    <mergeCell ref="BG60:BL60"/>
    <mergeCell ref="A60:P60"/>
    <mergeCell ref="Q60:U60"/>
    <mergeCell ref="V60:Z60"/>
    <mergeCell ref="AA60:AF60"/>
    <mergeCell ref="AG60:AK60"/>
    <mergeCell ref="AL60:AP60"/>
    <mergeCell ref="AQ60:AV60"/>
    <mergeCell ref="C45:BQ45"/>
    <mergeCell ref="C47:BQ47"/>
    <mergeCell ref="C49:BQ49"/>
    <mergeCell ref="AU50:AY50"/>
    <mergeCell ref="AZ50:BC50"/>
    <mergeCell ref="BD50:BH50"/>
    <mergeCell ref="BI50:BM50"/>
    <mergeCell ref="BN50:BQ50"/>
    <mergeCell ref="A50:B50"/>
    <mergeCell ref="C50:Z50"/>
    <mergeCell ref="AA50:AE50"/>
    <mergeCell ref="AF50:AJ50"/>
    <mergeCell ref="AK50:AO50"/>
    <mergeCell ref="AP50:AT50"/>
    <mergeCell ref="AU48:AY48"/>
    <mergeCell ref="AZ48:BC48"/>
    <mergeCell ref="BD48:BH48"/>
    <mergeCell ref="BI48:BM48"/>
    <mergeCell ref="BN48:BQ48"/>
    <mergeCell ref="A49:B49"/>
    <mergeCell ref="A48:B48"/>
    <mergeCell ref="C48:Z48"/>
    <mergeCell ref="AA48:AE48"/>
    <mergeCell ref="AF48:AJ48"/>
    <mergeCell ref="AK48:AO48"/>
    <mergeCell ref="AP48:AT48"/>
    <mergeCell ref="AZ46:BC46"/>
    <mergeCell ref="BD46:BH46"/>
    <mergeCell ref="BI46:BM46"/>
    <mergeCell ref="BN46:BQ46"/>
    <mergeCell ref="A47:B47"/>
    <mergeCell ref="A46:B46"/>
    <mergeCell ref="C46:Z46"/>
    <mergeCell ref="AA46:AE46"/>
    <mergeCell ref="AF46:AJ46"/>
    <mergeCell ref="AK46:AO46"/>
    <mergeCell ref="AP46:AT46"/>
    <mergeCell ref="AU46:AY46"/>
    <mergeCell ref="A36:F36"/>
    <mergeCell ref="G36:BL36"/>
    <mergeCell ref="A45:B45"/>
    <mergeCell ref="A26:F26"/>
    <mergeCell ref="G26:BL26"/>
    <mergeCell ref="A35:F35"/>
    <mergeCell ref="G35:BL35"/>
    <mergeCell ref="A114:BL114"/>
    <mergeCell ref="A115:BL115"/>
    <mergeCell ref="A34:F34"/>
    <mergeCell ref="G34:BL34"/>
    <mergeCell ref="A64:B65"/>
    <mergeCell ref="C64:I65"/>
    <mergeCell ref="J64:N65"/>
    <mergeCell ref="O64:X65"/>
    <mergeCell ref="J66:N66"/>
    <mergeCell ref="O66:X66"/>
    <mergeCell ref="BN41:BQ41"/>
    <mergeCell ref="BI41:BM41"/>
    <mergeCell ref="AK41:AO41"/>
    <mergeCell ref="AA40:AO40"/>
    <mergeCell ref="AP40:BC40"/>
    <mergeCell ref="BD40:BQ40"/>
    <mergeCell ref="BD41:BH41"/>
    <mergeCell ref="AZ41:BC41"/>
    <mergeCell ref="A23:BL23"/>
    <mergeCell ref="A24:F24"/>
    <mergeCell ref="G24:BL24"/>
    <mergeCell ref="A40:B41"/>
    <mergeCell ref="A33:F33"/>
    <mergeCell ref="G33:BL33"/>
    <mergeCell ref="A25:F25"/>
    <mergeCell ref="G25:BL25"/>
    <mergeCell ref="A39:BQ39"/>
    <mergeCell ref="A38:BQ38"/>
    <mergeCell ref="AF41:AJ41"/>
    <mergeCell ref="AQ56:AV56"/>
    <mergeCell ref="AL56:AP56"/>
    <mergeCell ref="AG56:AK56"/>
    <mergeCell ref="AG55:AK55"/>
    <mergeCell ref="AA55:AF55"/>
    <mergeCell ref="AA42:AE42"/>
    <mergeCell ref="AF42:AJ42"/>
    <mergeCell ref="A43:B43"/>
    <mergeCell ref="AZ43:BC43"/>
    <mergeCell ref="A57:P57"/>
    <mergeCell ref="AK42:AO42"/>
    <mergeCell ref="Q57:U57"/>
    <mergeCell ref="V57:Z57"/>
    <mergeCell ref="AA57:AF57"/>
    <mergeCell ref="Q56:U56"/>
    <mergeCell ref="AA56:AF56"/>
    <mergeCell ref="AZ42:BC42"/>
    <mergeCell ref="BD42:BH42"/>
    <mergeCell ref="BI42:BM42"/>
    <mergeCell ref="BN42:BQ42"/>
    <mergeCell ref="BN43:BQ43"/>
    <mergeCell ref="AU43:AY43"/>
    <mergeCell ref="BI43:BM43"/>
    <mergeCell ref="BD43:BH43"/>
    <mergeCell ref="AP120:BH120"/>
    <mergeCell ref="W120:AM120"/>
    <mergeCell ref="A119:V119"/>
    <mergeCell ref="W119:AM119"/>
    <mergeCell ref="AP119:BH119"/>
    <mergeCell ref="BN44:BQ44"/>
    <mergeCell ref="C66:I66"/>
    <mergeCell ref="A56:P56"/>
    <mergeCell ref="A54:P55"/>
    <mergeCell ref="A66:B66"/>
    <mergeCell ref="AW58:BA58"/>
    <mergeCell ref="BB58:BF58"/>
    <mergeCell ref="A62:BQ62"/>
    <mergeCell ref="AL58:AP58"/>
    <mergeCell ref="AG58:AK58"/>
    <mergeCell ref="AP124:BH124"/>
    <mergeCell ref="A123:V123"/>
    <mergeCell ref="W123:AM123"/>
    <mergeCell ref="AP123:BH123"/>
    <mergeCell ref="W124:AM124"/>
    <mergeCell ref="A68:B68"/>
    <mergeCell ref="A67:B67"/>
    <mergeCell ref="AK43:AO43"/>
    <mergeCell ref="AF43:AJ43"/>
    <mergeCell ref="A58:P58"/>
    <mergeCell ref="Q58:U58"/>
    <mergeCell ref="A52:BL52"/>
    <mergeCell ref="AQ58:AV58"/>
    <mergeCell ref="AG57:AK57"/>
    <mergeCell ref="AD68:AH68"/>
    <mergeCell ref="C68:I68"/>
    <mergeCell ref="J68:N68"/>
    <mergeCell ref="O68:X68"/>
    <mergeCell ref="Y68:AC68"/>
    <mergeCell ref="C67:I67"/>
    <mergeCell ref="J67:N67"/>
    <mergeCell ref="O67:X67"/>
    <mergeCell ref="Y67:AC67"/>
    <mergeCell ref="V58:Z58"/>
    <mergeCell ref="AA58:AF58"/>
    <mergeCell ref="AI65:AM65"/>
    <mergeCell ref="Y65:AC65"/>
    <mergeCell ref="AD67:AH67"/>
    <mergeCell ref="AI66:AM66"/>
    <mergeCell ref="Y64:AM64"/>
    <mergeCell ref="Y66:AC66"/>
    <mergeCell ref="AD66:AH66"/>
    <mergeCell ref="AA44:AE44"/>
    <mergeCell ref="Q55:U55"/>
    <mergeCell ref="AN66:AR66"/>
    <mergeCell ref="V55:Z55"/>
    <mergeCell ref="AI67:AM67"/>
    <mergeCell ref="AL57:AP57"/>
    <mergeCell ref="AN67:AR67"/>
    <mergeCell ref="AQ57:AV57"/>
    <mergeCell ref="V56:Z56"/>
    <mergeCell ref="AS67:AW67"/>
    <mergeCell ref="AP43:AT43"/>
    <mergeCell ref="C43:Z43"/>
    <mergeCell ref="BG55:BL55"/>
    <mergeCell ref="AW54:BL54"/>
    <mergeCell ref="AA43:AE43"/>
    <mergeCell ref="AK44:AO44"/>
    <mergeCell ref="AP44:AT44"/>
    <mergeCell ref="AG54:AV54"/>
    <mergeCell ref="Q54:AF54"/>
    <mergeCell ref="AQ55:AV55"/>
    <mergeCell ref="AI68:AM68"/>
    <mergeCell ref="AN68:AR68"/>
    <mergeCell ref="AS68:AW68"/>
    <mergeCell ref="AX68:BB68"/>
    <mergeCell ref="BG57:BL57"/>
    <mergeCell ref="AU42:AY42"/>
    <mergeCell ref="AU44:AY44"/>
    <mergeCell ref="AW56:BA56"/>
    <mergeCell ref="BB56:BF56"/>
    <mergeCell ref="BG56:BL56"/>
    <mergeCell ref="BC68:BG68"/>
    <mergeCell ref="BM68:BQ68"/>
    <mergeCell ref="BH68:BL68"/>
    <mergeCell ref="BC66:BG66"/>
    <mergeCell ref="BH66:BL66"/>
    <mergeCell ref="BM66:BQ66"/>
    <mergeCell ref="BM67:BQ67"/>
    <mergeCell ref="BH67:BL67"/>
    <mergeCell ref="BC67:BG67"/>
    <mergeCell ref="AD65:AH65"/>
    <mergeCell ref="AX65:BB65"/>
    <mergeCell ref="AS65:AW65"/>
    <mergeCell ref="AN65:AR65"/>
    <mergeCell ref="AO2:BL6"/>
    <mergeCell ref="A7:BL7"/>
    <mergeCell ref="A8:BL8"/>
    <mergeCell ref="A9:BL9"/>
    <mergeCell ref="AW55:BA55"/>
    <mergeCell ref="A53:BL53"/>
    <mergeCell ref="AW57:BA57"/>
    <mergeCell ref="BB57:BF57"/>
    <mergeCell ref="BB55:BF55"/>
    <mergeCell ref="AL55:AP55"/>
    <mergeCell ref="BM65:BQ65"/>
    <mergeCell ref="BH65:BL65"/>
    <mergeCell ref="BC65:BG65"/>
    <mergeCell ref="BG58:BL58"/>
    <mergeCell ref="AN64:BB64"/>
    <mergeCell ref="BC64:BQ64"/>
    <mergeCell ref="AF44:AJ44"/>
    <mergeCell ref="AZ44:BC44"/>
    <mergeCell ref="BD44:BH44"/>
    <mergeCell ref="BI44:BM44"/>
    <mergeCell ref="AX67:BB67"/>
    <mergeCell ref="C40:Z41"/>
    <mergeCell ref="C42:Z42"/>
    <mergeCell ref="C44:Z44"/>
    <mergeCell ref="AX66:BB66"/>
    <mergeCell ref="AS66:AW66"/>
    <mergeCell ref="AU41:AY41"/>
    <mergeCell ref="AP41:AT41"/>
    <mergeCell ref="AA41:AE41"/>
    <mergeCell ref="AP42:AT42"/>
    <mergeCell ref="A44:B44"/>
    <mergeCell ref="A10:BL10"/>
    <mergeCell ref="A11:BL11"/>
    <mergeCell ref="A12:BL12"/>
    <mergeCell ref="B14:L14"/>
    <mergeCell ref="N14:AS14"/>
    <mergeCell ref="AU14:BB14"/>
    <mergeCell ref="B15:L15"/>
    <mergeCell ref="N15:AS15"/>
    <mergeCell ref="AU15:BB15"/>
    <mergeCell ref="A42:B42"/>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8">
    <cfRule type="cellIs" dxfId="89" priority="91" stopIfTrue="1" operator="equal">
      <formula>$C67</formula>
    </cfRule>
  </conditionalFormatting>
  <conditionalFormatting sqref="A68:B68">
    <cfRule type="cellIs" dxfId="88" priority="92" stopIfTrue="1" operator="equal">
      <formula>0</formula>
    </cfRule>
  </conditionalFormatting>
  <conditionalFormatting sqref="C69">
    <cfRule type="cellIs" dxfId="87" priority="89" stopIfTrue="1" operator="equal">
      <formula>$C68</formula>
    </cfRule>
  </conditionalFormatting>
  <conditionalFormatting sqref="A69:B69">
    <cfRule type="cellIs" dxfId="86" priority="90" stopIfTrue="1" operator="equal">
      <formula>0</formula>
    </cfRule>
  </conditionalFormatting>
  <conditionalFormatting sqref="C70">
    <cfRule type="cellIs" dxfId="85" priority="87" stopIfTrue="1" operator="equal">
      <formula>$C69</formula>
    </cfRule>
  </conditionalFormatting>
  <conditionalFormatting sqref="A70:B70">
    <cfRule type="cellIs" dxfId="84" priority="88" stopIfTrue="1" operator="equal">
      <formula>0</formula>
    </cfRule>
  </conditionalFormatting>
  <conditionalFormatting sqref="C71">
    <cfRule type="cellIs" dxfId="83" priority="85" stopIfTrue="1" operator="equal">
      <formula>$C70</formula>
    </cfRule>
  </conditionalFormatting>
  <conditionalFormatting sqref="A71:B71">
    <cfRule type="cellIs" dxfId="82" priority="86" stopIfTrue="1" operator="equal">
      <formula>0</formula>
    </cfRule>
  </conditionalFormatting>
  <conditionalFormatting sqref="C72">
    <cfRule type="cellIs" dxfId="81" priority="83" stopIfTrue="1" operator="equal">
      <formula>$C71</formula>
    </cfRule>
  </conditionalFormatting>
  <conditionalFormatting sqref="A72:B72">
    <cfRule type="cellIs" dxfId="80" priority="84" stopIfTrue="1" operator="equal">
      <formula>0</formula>
    </cfRule>
  </conditionalFormatting>
  <conditionalFormatting sqref="C73">
    <cfRule type="cellIs" dxfId="79" priority="81" stopIfTrue="1" operator="equal">
      <formula>$C72</formula>
    </cfRule>
  </conditionalFormatting>
  <conditionalFormatting sqref="A73:B73">
    <cfRule type="cellIs" dxfId="78" priority="82" stopIfTrue="1" operator="equal">
      <formula>0</formula>
    </cfRule>
  </conditionalFormatting>
  <conditionalFormatting sqref="C74">
    <cfRule type="cellIs" dxfId="77" priority="79" stopIfTrue="1" operator="equal">
      <formula>$C73</formula>
    </cfRule>
  </conditionalFormatting>
  <conditionalFormatting sqref="A74:B74">
    <cfRule type="cellIs" dxfId="76" priority="80" stopIfTrue="1" operator="equal">
      <formula>0</formula>
    </cfRule>
  </conditionalFormatting>
  <conditionalFormatting sqref="C75">
    <cfRule type="cellIs" dxfId="75" priority="77" stopIfTrue="1" operator="equal">
      <formula>$C74</formula>
    </cfRule>
  </conditionalFormatting>
  <conditionalFormatting sqref="A75:B75">
    <cfRule type="cellIs" dxfId="74" priority="78" stopIfTrue="1" operator="equal">
      <formula>0</formula>
    </cfRule>
  </conditionalFormatting>
  <conditionalFormatting sqref="C76">
    <cfRule type="cellIs" dxfId="73" priority="75" stopIfTrue="1" operator="equal">
      <formula>$C75</formula>
    </cfRule>
  </conditionalFormatting>
  <conditionalFormatting sqref="A76:B76">
    <cfRule type="cellIs" dxfId="72" priority="76" stopIfTrue="1" operator="equal">
      <formula>0</formula>
    </cfRule>
  </conditionalFormatting>
  <conditionalFormatting sqref="C77">
    <cfRule type="cellIs" dxfId="71" priority="73" stopIfTrue="1" operator="equal">
      <formula>$C76</formula>
    </cfRule>
  </conditionalFormatting>
  <conditionalFormatting sqref="A77:B77">
    <cfRule type="cellIs" dxfId="70" priority="74" stopIfTrue="1" operator="equal">
      <formula>0</formula>
    </cfRule>
  </conditionalFormatting>
  <conditionalFormatting sqref="C78">
    <cfRule type="cellIs" dxfId="69" priority="71" stopIfTrue="1" operator="equal">
      <formula>$C77</formula>
    </cfRule>
  </conditionalFormatting>
  <conditionalFormatting sqref="A78:B78">
    <cfRule type="cellIs" dxfId="68" priority="72" stopIfTrue="1" operator="equal">
      <formula>0</formula>
    </cfRule>
  </conditionalFormatting>
  <conditionalFormatting sqref="C79">
    <cfRule type="cellIs" dxfId="67" priority="69" stopIfTrue="1" operator="equal">
      <formula>$C78</formula>
    </cfRule>
  </conditionalFormatting>
  <conditionalFormatting sqref="A79:B79">
    <cfRule type="cellIs" dxfId="66" priority="70" stopIfTrue="1" operator="equal">
      <formula>0</formula>
    </cfRule>
  </conditionalFormatting>
  <conditionalFormatting sqref="C80">
    <cfRule type="cellIs" dxfId="65" priority="67" stopIfTrue="1" operator="equal">
      <formula>$C79</formula>
    </cfRule>
  </conditionalFormatting>
  <conditionalFormatting sqref="A80:B80">
    <cfRule type="cellIs" dxfId="64" priority="68" stopIfTrue="1" operator="equal">
      <formula>0</formula>
    </cfRule>
  </conditionalFormatting>
  <conditionalFormatting sqref="C81">
    <cfRule type="cellIs" dxfId="63" priority="65" stopIfTrue="1" operator="equal">
      <formula>$C80</formula>
    </cfRule>
  </conditionalFormatting>
  <conditionalFormatting sqref="A81:B81">
    <cfRule type="cellIs" dxfId="62" priority="66" stopIfTrue="1" operator="equal">
      <formula>0</formula>
    </cfRule>
  </conditionalFormatting>
  <conditionalFormatting sqref="C82">
    <cfRule type="cellIs" dxfId="61" priority="63" stopIfTrue="1" operator="equal">
      <formula>$C81</formula>
    </cfRule>
  </conditionalFormatting>
  <conditionalFormatting sqref="A82:B82">
    <cfRule type="cellIs" dxfId="60" priority="64" stopIfTrue="1" operator="equal">
      <formula>0</formula>
    </cfRule>
  </conditionalFormatting>
  <conditionalFormatting sqref="C83">
    <cfRule type="cellIs" dxfId="59" priority="61" stopIfTrue="1" operator="equal">
      <formula>$C82</formula>
    </cfRule>
  </conditionalFormatting>
  <conditionalFormatting sqref="A83:B83">
    <cfRule type="cellIs" dxfId="58" priority="62" stopIfTrue="1" operator="equal">
      <formula>0</formula>
    </cfRule>
  </conditionalFormatting>
  <conditionalFormatting sqref="C84">
    <cfRule type="cellIs" dxfId="57" priority="59" stopIfTrue="1" operator="equal">
      <formula>$C83</formula>
    </cfRule>
  </conditionalFormatting>
  <conditionalFormatting sqref="A84:B84">
    <cfRule type="cellIs" dxfId="56" priority="60" stopIfTrue="1" operator="equal">
      <formula>0</formula>
    </cfRule>
  </conditionalFormatting>
  <conditionalFormatting sqref="C85">
    <cfRule type="cellIs" dxfId="55" priority="57" stopIfTrue="1" operator="equal">
      <formula>$C84</formula>
    </cfRule>
  </conditionalFormatting>
  <conditionalFormatting sqref="A85:B85">
    <cfRule type="cellIs" dxfId="54" priority="58" stopIfTrue="1" operator="equal">
      <formula>0</formula>
    </cfRule>
  </conditionalFormatting>
  <conditionalFormatting sqref="C86">
    <cfRule type="cellIs" dxfId="53" priority="55" stopIfTrue="1" operator="equal">
      <formula>$C85</formula>
    </cfRule>
  </conditionalFormatting>
  <conditionalFormatting sqref="A86:B86">
    <cfRule type="cellIs" dxfId="52" priority="56" stopIfTrue="1" operator="equal">
      <formula>0</formula>
    </cfRule>
  </conditionalFormatting>
  <conditionalFormatting sqref="C87">
    <cfRule type="cellIs" dxfId="51" priority="53" stopIfTrue="1" operator="equal">
      <formula>$C86</formula>
    </cfRule>
  </conditionalFormatting>
  <conditionalFormatting sqref="A87:B87">
    <cfRule type="cellIs" dxfId="50" priority="54" stopIfTrue="1" operator="equal">
      <formula>0</formula>
    </cfRule>
  </conditionalFormatting>
  <conditionalFormatting sqref="C88">
    <cfRule type="cellIs" dxfId="49" priority="51" stopIfTrue="1" operator="equal">
      <formula>$C87</formula>
    </cfRule>
  </conditionalFormatting>
  <conditionalFormatting sqref="A88:B88">
    <cfRule type="cellIs" dxfId="48" priority="52" stopIfTrue="1" operator="equal">
      <formula>0</formula>
    </cfRule>
  </conditionalFormatting>
  <conditionalFormatting sqref="C89">
    <cfRule type="cellIs" dxfId="47" priority="49" stopIfTrue="1" operator="equal">
      <formula>$C88</formula>
    </cfRule>
  </conditionalFormatting>
  <conditionalFormatting sqref="A89:B89">
    <cfRule type="cellIs" dxfId="46" priority="50" stopIfTrue="1" operator="equal">
      <formula>0</formula>
    </cfRule>
  </conditionalFormatting>
  <conditionalFormatting sqref="C90">
    <cfRule type="cellIs" dxfId="45" priority="47" stopIfTrue="1" operator="equal">
      <formula>$C89</formula>
    </cfRule>
  </conditionalFormatting>
  <conditionalFormatting sqref="A90:B90">
    <cfRule type="cellIs" dxfId="44" priority="48" stopIfTrue="1" operator="equal">
      <formula>0</formula>
    </cfRule>
  </conditionalFormatting>
  <conditionalFormatting sqref="C91">
    <cfRule type="cellIs" dxfId="43" priority="45" stopIfTrue="1" operator="equal">
      <formula>$C90</formula>
    </cfRule>
  </conditionalFormatting>
  <conditionalFormatting sqref="A91:B91">
    <cfRule type="cellIs" dxfId="42" priority="46" stopIfTrue="1" operator="equal">
      <formula>0</formula>
    </cfRule>
  </conditionalFormatting>
  <conditionalFormatting sqref="C92">
    <cfRule type="cellIs" dxfId="41" priority="43" stopIfTrue="1" operator="equal">
      <formula>$C91</formula>
    </cfRule>
  </conditionalFormatting>
  <conditionalFormatting sqref="A92:B92">
    <cfRule type="cellIs" dxfId="40" priority="44" stopIfTrue="1" operator="equal">
      <formula>0</formula>
    </cfRule>
  </conditionalFormatting>
  <conditionalFormatting sqref="C93">
    <cfRule type="cellIs" dxfId="39" priority="41" stopIfTrue="1" operator="equal">
      <formula>$C92</formula>
    </cfRule>
  </conditionalFormatting>
  <conditionalFormatting sqref="A93:B93">
    <cfRule type="cellIs" dxfId="38" priority="42" stopIfTrue="1" operator="equal">
      <formula>0</formula>
    </cfRule>
  </conditionalFormatting>
  <conditionalFormatting sqref="C94">
    <cfRule type="cellIs" dxfId="37" priority="39" stopIfTrue="1" operator="equal">
      <formula>$C93</formula>
    </cfRule>
  </conditionalFormatting>
  <conditionalFormatting sqref="A94:B94">
    <cfRule type="cellIs" dxfId="36" priority="40" stopIfTrue="1" operator="equal">
      <formula>0</formula>
    </cfRule>
  </conditionalFormatting>
  <conditionalFormatting sqref="C95">
    <cfRule type="cellIs" dxfId="35" priority="37" stopIfTrue="1" operator="equal">
      <formula>$C94</formula>
    </cfRule>
  </conditionalFormatting>
  <conditionalFormatting sqref="A95:B95">
    <cfRule type="cellIs" dxfId="34" priority="38" stopIfTrue="1" operator="equal">
      <formula>0</formula>
    </cfRule>
  </conditionalFormatting>
  <conditionalFormatting sqref="C96">
    <cfRule type="cellIs" dxfId="33" priority="35" stopIfTrue="1" operator="equal">
      <formula>$C95</formula>
    </cfRule>
  </conditionalFormatting>
  <conditionalFormatting sqref="A96:B96">
    <cfRule type="cellIs" dxfId="32" priority="36" stopIfTrue="1" operator="equal">
      <formula>0</formula>
    </cfRule>
  </conditionalFormatting>
  <conditionalFormatting sqref="C97">
    <cfRule type="cellIs" dxfId="31" priority="33" stopIfTrue="1" operator="equal">
      <formula>$C96</formula>
    </cfRule>
  </conditionalFormatting>
  <conditionalFormatting sqref="A97:B97">
    <cfRule type="cellIs" dxfId="30" priority="34" stopIfTrue="1" operator="equal">
      <formula>0</formula>
    </cfRule>
  </conditionalFormatting>
  <conditionalFormatting sqref="C98">
    <cfRule type="cellIs" dxfId="29" priority="31" stopIfTrue="1" operator="equal">
      <formula>$C97</formula>
    </cfRule>
  </conditionalFormatting>
  <conditionalFormatting sqref="A98:B98">
    <cfRule type="cellIs" dxfId="28" priority="32" stopIfTrue="1" operator="equal">
      <formula>0</formula>
    </cfRule>
  </conditionalFormatting>
  <conditionalFormatting sqref="C99">
    <cfRule type="cellIs" dxfId="27" priority="29" stopIfTrue="1" operator="equal">
      <formula>$C98</formula>
    </cfRule>
  </conditionalFormatting>
  <conditionalFormatting sqref="A99:B99">
    <cfRule type="cellIs" dxfId="26" priority="30" stopIfTrue="1" operator="equal">
      <formula>0</formula>
    </cfRule>
  </conditionalFormatting>
  <conditionalFormatting sqref="C100">
    <cfRule type="cellIs" dxfId="25" priority="27" stopIfTrue="1" operator="equal">
      <formula>$C99</formula>
    </cfRule>
  </conditionalFormatting>
  <conditionalFormatting sqref="A100:B100">
    <cfRule type="cellIs" dxfId="24" priority="28" stopIfTrue="1" operator="equal">
      <formula>0</formula>
    </cfRule>
  </conditionalFormatting>
  <conditionalFormatting sqref="C101">
    <cfRule type="cellIs" dxfId="23" priority="25" stopIfTrue="1" operator="equal">
      <formula>$C100</formula>
    </cfRule>
  </conditionalFormatting>
  <conditionalFormatting sqref="A101:B101">
    <cfRule type="cellIs" dxfId="22" priority="26" stopIfTrue="1" operator="equal">
      <formula>0</formula>
    </cfRule>
  </conditionalFormatting>
  <conditionalFormatting sqref="C102">
    <cfRule type="cellIs" dxfId="21" priority="23" stopIfTrue="1" operator="equal">
      <formula>$C101</formula>
    </cfRule>
  </conditionalFormatting>
  <conditionalFormatting sqref="A102:B102">
    <cfRule type="cellIs" dxfId="20" priority="24" stopIfTrue="1" operator="equal">
      <formula>0</formula>
    </cfRule>
  </conditionalFormatting>
  <conditionalFormatting sqref="C103">
    <cfRule type="cellIs" dxfId="19" priority="21" stopIfTrue="1" operator="equal">
      <formula>$C102</formula>
    </cfRule>
  </conditionalFormatting>
  <conditionalFormatting sqref="A103:B103">
    <cfRule type="cellIs" dxfId="18" priority="22" stopIfTrue="1" operator="equal">
      <formula>0</formula>
    </cfRule>
  </conditionalFormatting>
  <conditionalFormatting sqref="C104">
    <cfRule type="cellIs" dxfId="17" priority="19" stopIfTrue="1" operator="equal">
      <formula>$C103</formula>
    </cfRule>
  </conditionalFormatting>
  <conditionalFormatting sqref="A104:B104">
    <cfRule type="cellIs" dxfId="16" priority="20" stopIfTrue="1" operator="equal">
      <formula>0</formula>
    </cfRule>
  </conditionalFormatting>
  <conditionalFormatting sqref="C105">
    <cfRule type="cellIs" dxfId="15" priority="17" stopIfTrue="1" operator="equal">
      <formula>$C104</formula>
    </cfRule>
  </conditionalFormatting>
  <conditionalFormatting sqref="A105:B105">
    <cfRule type="cellIs" dxfId="14" priority="18" stopIfTrue="1" operator="equal">
      <formula>0</formula>
    </cfRule>
  </conditionalFormatting>
  <conditionalFormatting sqref="C106">
    <cfRule type="cellIs" dxfId="13" priority="15" stopIfTrue="1" operator="equal">
      <formula>$C105</formula>
    </cfRule>
  </conditionalFormatting>
  <conditionalFormatting sqref="A106:B106">
    <cfRule type="cellIs" dxfId="12" priority="16" stopIfTrue="1" operator="equal">
      <formula>0</formula>
    </cfRule>
  </conditionalFormatting>
  <conditionalFormatting sqref="C107">
    <cfRule type="cellIs" dxfId="11" priority="13" stopIfTrue="1" operator="equal">
      <formula>$C106</formula>
    </cfRule>
  </conditionalFormatting>
  <conditionalFormatting sqref="A107:B107">
    <cfRule type="cellIs" dxfId="10" priority="14" stopIfTrue="1" operator="equal">
      <formula>0</formula>
    </cfRule>
  </conditionalFormatting>
  <conditionalFormatting sqref="C108">
    <cfRule type="cellIs" dxfId="9" priority="11" stopIfTrue="1" operator="equal">
      <formula>$C107</formula>
    </cfRule>
  </conditionalFormatting>
  <conditionalFormatting sqref="A108:B108">
    <cfRule type="cellIs" dxfId="8" priority="12" stopIfTrue="1" operator="equal">
      <formula>0</formula>
    </cfRule>
  </conditionalFormatting>
  <conditionalFormatting sqref="C109">
    <cfRule type="cellIs" dxfId="7" priority="9" stopIfTrue="1" operator="equal">
      <formula>$C108</formula>
    </cfRule>
  </conditionalFormatting>
  <conditionalFormatting sqref="A109:B109">
    <cfRule type="cellIs" dxfId="6" priority="10" stopIfTrue="1" operator="equal">
      <formula>0</formula>
    </cfRule>
  </conditionalFormatting>
  <conditionalFormatting sqref="C110">
    <cfRule type="cellIs" dxfId="5" priority="7" stopIfTrue="1" operator="equal">
      <formula>$C109</formula>
    </cfRule>
  </conditionalFormatting>
  <conditionalFormatting sqref="A110:B110">
    <cfRule type="cellIs" dxfId="4" priority="8" stopIfTrue="1" operator="equal">
      <formula>0</formula>
    </cfRule>
  </conditionalFormatting>
  <conditionalFormatting sqref="C111">
    <cfRule type="cellIs" dxfId="3" priority="5" stopIfTrue="1" operator="equal">
      <formula>$C110</formula>
    </cfRule>
  </conditionalFormatting>
  <conditionalFormatting sqref="A111:B111">
    <cfRule type="cellIs" dxfId="2" priority="6" stopIfTrue="1" operator="equal">
      <formula>0</formula>
    </cfRule>
  </conditionalFormatting>
  <conditionalFormatting sqref="C112">
    <cfRule type="cellIs" dxfId="1" priority="3" stopIfTrue="1" operator="equal">
      <formula>$C111</formula>
    </cfRule>
  </conditionalFormatting>
  <conditionalFormatting sqref="A112:B112">
    <cfRule type="cellIs" dxfId="0" priority="4" stopIfTrue="1" operator="equal">
      <formula>0</formula>
    </cfRule>
  </conditionalFormatting>
  <pageMargins left="0.31496062992125984" right="0.31496062992125984" top="0.39370078740157483" bottom="0.39370078740157483" header="0" footer="0"/>
  <pageSetup paperSize="9" scale="69"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КПК1517310</vt:lpstr>
      <vt:lpstr>КПК1517310!Область_печати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conctuction413_2</cp:lastModifiedBy>
  <cp:lastPrinted>2022-01-13T06:26:43Z</cp:lastPrinted>
  <dcterms:created xsi:type="dcterms:W3CDTF">2016-08-10T10:53:25Z</dcterms:created>
  <dcterms:modified xsi:type="dcterms:W3CDTF">2022-01-13T06:27:47Z</dcterms:modified>
</cp:coreProperties>
</file>